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СОЧИ\Договоры субподряда\Перемещение и реставрация памятников\сентябрь 2025\подготовка договора\"/>
    </mc:Choice>
  </mc:AlternateContent>
  <xr:revisionPtr revIDLastSave="0" documentId="13_ncr:1_{B38E3041-BEFC-4772-BB67-7AF7F33AFF23}" xr6:coauthVersionLast="47" xr6:coauthVersionMax="47" xr10:uidLastSave="{00000000-0000-0000-0000-000000000000}"/>
  <bookViews>
    <workbookView xWindow="1470" yWindow="1470" windowWidth="14040" windowHeight="11385" xr2:uid="{00000000-000D-0000-FFFF-FFFF00000000}"/>
  </bookViews>
  <sheets>
    <sheet name="ВОР" sheetId="3" r:id="rId1"/>
  </sheets>
  <definedNames>
    <definedName name="_xlnm.Print_Titles" localSheetId="0">ВОР!$5:$5</definedName>
    <definedName name="_xlnm.Print_Area" localSheetId="0">ВОР!$A$1:$F$231</definedName>
  </definedNames>
  <calcPr calcId="191029" refMode="R1C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5" i="3" l="1"/>
  <c r="F202" i="3"/>
  <c r="F209" i="3"/>
  <c r="F207" i="3"/>
  <c r="F10" i="3" l="1"/>
  <c r="F11" i="3"/>
  <c r="F12" i="3"/>
  <c r="F13" i="3"/>
  <c r="F15" i="3"/>
  <c r="F16" i="3"/>
  <c r="F17" i="3"/>
  <c r="F18" i="3"/>
  <c r="F19" i="3"/>
  <c r="F21" i="3"/>
  <c r="F22" i="3"/>
  <c r="F23" i="3"/>
  <c r="F24" i="3"/>
  <c r="F25" i="3"/>
  <c r="F27" i="3"/>
  <c r="F28" i="3"/>
  <c r="F29" i="3"/>
  <c r="F30" i="3"/>
  <c r="F31" i="3"/>
  <c r="F33" i="3"/>
  <c r="F34" i="3"/>
  <c r="F35" i="3"/>
  <c r="F36" i="3"/>
  <c r="F37" i="3"/>
  <c r="F39" i="3"/>
  <c r="F40" i="3"/>
  <c r="F42" i="3"/>
  <c r="F43" i="3"/>
  <c r="F44" i="3"/>
  <c r="F45" i="3"/>
  <c r="F46" i="3"/>
  <c r="F47" i="3"/>
  <c r="F48" i="3"/>
  <c r="F49" i="3"/>
  <c r="F50" i="3"/>
  <c r="F52" i="3"/>
  <c r="F53" i="3"/>
  <c r="F54" i="3"/>
  <c r="F55" i="3"/>
  <c r="F56" i="3"/>
  <c r="F57" i="3"/>
  <c r="F59" i="3"/>
  <c r="F60" i="3"/>
  <c r="F61" i="3"/>
  <c r="F62" i="3"/>
  <c r="F63" i="3"/>
  <c r="F65" i="3"/>
  <c r="F66" i="3"/>
  <c r="F67" i="3"/>
  <c r="F69" i="3"/>
  <c r="F70" i="3"/>
  <c r="F71" i="3"/>
  <c r="F73" i="3"/>
  <c r="F74" i="3"/>
  <c r="F76" i="3"/>
  <c r="F77" i="3"/>
  <c r="F79" i="3"/>
  <c r="F80" i="3"/>
  <c r="F81" i="3"/>
  <c r="F82" i="3"/>
  <c r="F84" i="3"/>
  <c r="F85" i="3"/>
  <c r="F87" i="3"/>
  <c r="F88" i="3"/>
  <c r="F89" i="3"/>
  <c r="F90" i="3"/>
  <c r="F91" i="3"/>
  <c r="F92" i="3"/>
  <c r="F93" i="3"/>
  <c r="F94" i="3"/>
  <c r="F95" i="3"/>
  <c r="F96" i="3"/>
  <c r="F97" i="3"/>
  <c r="F98" i="3"/>
  <c r="F100" i="3"/>
  <c r="F102" i="3"/>
  <c r="F103" i="3"/>
  <c r="F104" i="3"/>
  <c r="F106" i="3"/>
  <c r="F107" i="3"/>
  <c r="F108" i="3"/>
  <c r="F109" i="3"/>
  <c r="F110" i="3"/>
  <c r="F111" i="3"/>
  <c r="F112" i="3"/>
  <c r="F113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2" i="3"/>
  <c r="F133" i="3"/>
  <c r="F134" i="3"/>
  <c r="F135" i="3"/>
  <c r="F136" i="3"/>
  <c r="F137" i="3"/>
  <c r="F139" i="3"/>
  <c r="F140" i="3"/>
  <c r="F142" i="3"/>
  <c r="F143" i="3"/>
  <c r="F145" i="3"/>
  <c r="F146" i="3"/>
  <c r="F147" i="3"/>
  <c r="F148" i="3"/>
  <c r="F150" i="3"/>
  <c r="F151" i="3"/>
  <c r="F152" i="3"/>
  <c r="F153" i="3"/>
  <c r="F155" i="3"/>
  <c r="F156" i="3"/>
  <c r="F157" i="3"/>
  <c r="F158" i="3"/>
  <c r="F159" i="3"/>
  <c r="F160" i="3"/>
  <c r="F161" i="3"/>
  <c r="F162" i="3"/>
  <c r="F164" i="3"/>
  <c r="F165" i="3"/>
  <c r="F166" i="3"/>
  <c r="F167" i="3"/>
  <c r="F168" i="3"/>
  <c r="F169" i="3"/>
  <c r="F170" i="3"/>
  <c r="F172" i="3"/>
  <c r="F173" i="3"/>
  <c r="F174" i="3"/>
  <c r="F175" i="3"/>
  <c r="F176" i="3"/>
  <c r="F178" i="3"/>
  <c r="F179" i="3"/>
  <c r="F180" i="3"/>
  <c r="F182" i="3"/>
  <c r="F183" i="3"/>
  <c r="F185" i="3"/>
  <c r="F187" i="3"/>
  <c r="F188" i="3"/>
  <c r="F189" i="3"/>
  <c r="F191" i="3"/>
  <c r="F192" i="3"/>
  <c r="F193" i="3"/>
  <c r="F195" i="3"/>
  <c r="F196" i="3"/>
  <c r="F197" i="3"/>
  <c r="F198" i="3"/>
  <c r="F199" i="3"/>
  <c r="F200" i="3"/>
  <c r="F203" i="3"/>
  <c r="F204" i="3"/>
  <c r="F205" i="3"/>
  <c r="F206" i="3"/>
  <c r="F208" i="3"/>
  <c r="F211" i="3"/>
  <c r="F212" i="3"/>
  <c r="F215" i="3"/>
  <c r="F216" i="3"/>
  <c r="F217" i="3"/>
  <c r="F218" i="3"/>
  <c r="F219" i="3"/>
  <c r="F220" i="3"/>
  <c r="F221" i="3"/>
  <c r="F222" i="3"/>
  <c r="F223" i="3"/>
  <c r="F9" i="3"/>
  <c r="F224" i="3" l="1"/>
  <c r="F225" i="3"/>
  <c r="F226" i="3" l="1"/>
</calcChain>
</file>

<file path=xl/sharedStrings.xml><?xml version="1.0" encoding="utf-8"?>
<sst xmlns="http://schemas.openxmlformats.org/spreadsheetml/2006/main" count="570" uniqueCount="378">
  <si>
    <t>№ п/п</t>
  </si>
  <si>
    <t>Наименование работ</t>
  </si>
  <si>
    <t>Ед. изм.</t>
  </si>
  <si>
    <t>Объем</t>
  </si>
  <si>
    <t>м3</t>
  </si>
  <si>
    <t>м2</t>
  </si>
  <si>
    <t>2</t>
  </si>
  <si>
    <t>3</t>
  </si>
  <si>
    <t>шт</t>
  </si>
  <si>
    <t>4</t>
  </si>
  <si>
    <t>тн</t>
  </si>
  <si>
    <t xml:space="preserve">Устройство железобетонных буронабивных свай d=300 мм глубиной 7м, под защитой обсадных труб: </t>
  </si>
  <si>
    <t xml:space="preserve">- бетон В20 F200 W6 (бетон для транспортного строительства) </t>
  </si>
  <si>
    <t xml:space="preserve">- труба каркаса Ø244,5х9 из стали С345 </t>
  </si>
  <si>
    <t>Бурение скважин буронабивных свай в грунтах 5 кат 
(гравийно галечниковые, аргиллиты) с погрузкой грунта экскаватором (емкость ковша 0,65 м3) в автосамосвалы и вывозом на полигон на расстояние согласно транспортной схемы.Расход бетона 1,16 (принято среднее для гравийно галичникового грунта и аргиллита) согласно ГЭСН 81-02-05</t>
  </si>
  <si>
    <t xml:space="preserve">Монтаж и демонтаж металлоконструкций крепления шпунтового ограждения в т.ч.: </t>
  </si>
  <si>
    <t xml:space="preserve">- фасонный прокат из стали С345 </t>
  </si>
  <si>
    <t xml:space="preserve">- листовой прокат из стали С345 </t>
  </si>
  <si>
    <t xml:space="preserve">Удалить разрушенный и отслоившийся штукатурный слой  </t>
  </si>
  <si>
    <t xml:space="preserve">Очистить плоскость уцелевшего слоя от окрасочных наслоений </t>
  </si>
  <si>
    <t>Перетереть уцелевший слой штукатурки</t>
  </si>
  <si>
    <t>Воссоздать утраченный штукатурный слой</t>
  </si>
  <si>
    <t>Выполнить окраску с подготовкой</t>
  </si>
  <si>
    <t>Штукатурные детали (13,0 м2) (тяга)
Вертикальные детали 7,5м2 (тяга)</t>
  </si>
  <si>
    <t xml:space="preserve">Отбить слабодержащиеся участки штукатурного слоя (рыхлые, бухтящие) </t>
  </si>
  <si>
    <t xml:space="preserve">Расчистка сохранившихся участков штукатурной детали от окрасочного слоя </t>
  </si>
  <si>
    <t xml:space="preserve">Выполнить реставрацию сохранившегося участка штукатурной детали </t>
  </si>
  <si>
    <t xml:space="preserve">Выполнить воссоздание утраченых участков штукатурной детали </t>
  </si>
  <si>
    <t xml:space="preserve">Выполнить окраску с подготовкой </t>
  </si>
  <si>
    <t>Криволинейные детали 2,5м2 (тяга)</t>
  </si>
  <si>
    <t>Горизонтальные детали 3,0м2(тяга)</t>
  </si>
  <si>
    <t>Расчистка сохранившихся участков штукатурной детали от окрасочного слоя</t>
  </si>
  <si>
    <t>Откосы проемов фасадов (13,0 м2)</t>
  </si>
  <si>
    <t>Плоскость потолка (1,7 м2)</t>
  </si>
  <si>
    <t xml:space="preserve">Выполнить реставрацию сохранившегося участка </t>
  </si>
  <si>
    <t>Выполнить воссоздание утраченых участков откосов</t>
  </si>
  <si>
    <t xml:space="preserve">Выполнить воссоздание плоскости потолка </t>
  </si>
  <si>
    <t>Архитектурный лепной декор
Лд-1 (3 категория сложности)</t>
  </si>
  <si>
    <t xml:space="preserve">Демонтировать остатки разрушенной лепной детали </t>
  </si>
  <si>
    <t xml:space="preserve">Выполнить модель детали по сохранившимся образцам </t>
  </si>
  <si>
    <t xml:space="preserve">Выполнить форму детали по сохранившимся образцам </t>
  </si>
  <si>
    <t xml:space="preserve">Выполнить отливку детали (0,75м2) </t>
  </si>
  <si>
    <t>Выполнить установку деталей (0,75 м2)</t>
  </si>
  <si>
    <t xml:space="preserve">Выполнить ручную расчистку сохранившихся лепных деталей </t>
  </si>
  <si>
    <t xml:space="preserve">Выполнить реставрацию сохранившейся поверхности лепных деталей </t>
  </si>
  <si>
    <t>Общестроительные работы (работы не в предмете охраны)
Ремонтные работы</t>
  </si>
  <si>
    <t>Устроить металлическое ограждение длиной 1,2 м</t>
  </si>
  <si>
    <t xml:space="preserve">ограждение металлическое </t>
  </si>
  <si>
    <t xml:space="preserve">Огрунтовать металлическую поверхность </t>
  </si>
  <si>
    <t xml:space="preserve">антикоррозийная грунтовка по металлу </t>
  </si>
  <si>
    <t>м</t>
  </si>
  <si>
    <t>кг</t>
  </si>
  <si>
    <t>л</t>
  </si>
  <si>
    <t xml:space="preserve">Окрасить поверхность металлического ограждения за 2 раза </t>
  </si>
  <si>
    <t>краска по металлу</t>
  </si>
  <si>
    <t>Демонтаж изделий и конструкций павильона (Кровля)</t>
  </si>
  <si>
    <t xml:space="preserve">Разборка покрытия кровли из листовой стали </t>
  </si>
  <si>
    <t xml:space="preserve">Разборка обрешетки из брусков с прозорами </t>
  </si>
  <si>
    <t xml:space="preserve">Разборка деревянных элементов конструкций крыши, стропил со стойками </t>
  </si>
  <si>
    <t>Разборка деревянных элементов конструкций крыши, мауэрлатов</t>
  </si>
  <si>
    <t xml:space="preserve">Погрузка (вручную) и перевозка (до 50км) строительного мусора </t>
  </si>
  <si>
    <t>Демонтаж изделий и конструкций павильона (Перекрытия)</t>
  </si>
  <si>
    <t xml:space="preserve">Разборка оштукатуренной подшивки потолков </t>
  </si>
  <si>
    <t xml:space="preserve">Разборка рулонных изоляций </t>
  </si>
  <si>
    <t>Демонтаж изделий и конструкций павильона (Полы)</t>
  </si>
  <si>
    <t>Демонтаж изделий и конструкций павильона (Проемы)</t>
  </si>
  <si>
    <t>Разборка покрытий цементных толщиной 50 мм</t>
  </si>
  <si>
    <t xml:space="preserve">Выемка грунта вручную внутри здания </t>
  </si>
  <si>
    <t xml:space="preserve">огрузка (вручную) и перевозка (до 50км) строительного мусора </t>
  </si>
  <si>
    <t>Разборка кирпичных проемов</t>
  </si>
  <si>
    <t>Погрузка (вручную) и перевозка (до 50км) строительного мусора</t>
  </si>
  <si>
    <t>Демонтаж изделий и конструкций павильона (Фундамент павильона)</t>
  </si>
  <si>
    <t>Кровельное покрытие павильона</t>
  </si>
  <si>
    <t>Разборка бытовых фундаментов</t>
  </si>
  <si>
    <t xml:space="preserve">Устройство фальцевой кровли из кровельной стали толщ. 5мм типа ROOF EXPERT с полимерным покрытием полиэстер и проклейкой фальцев специальной лентой, герметизирующей по обрешетке из обрезной доски </t>
  </si>
  <si>
    <t>Лист гладкий ROOF EXPERT с покрытием полиэстер толщ. 5мм.</t>
  </si>
  <si>
    <t>Ленты герметизирующие</t>
  </si>
  <si>
    <t xml:space="preserve">Монтаж снегозадержателя трубчатого, с креплением Г-образными зажимами </t>
  </si>
  <si>
    <t>Стропильная система павильона</t>
  </si>
  <si>
    <t>Водосточная система</t>
  </si>
  <si>
    <t>Установка стропил</t>
  </si>
  <si>
    <t xml:space="preserve">Устройство подкровельной пленочной гидроизоляции </t>
  </si>
  <si>
    <t>100 м2</t>
  </si>
  <si>
    <t xml:space="preserve">Устройство подвесных желобов из кровельной стали толщ. 5мм. типа ROOF EXPERT с полимерным покрытием полиэстер </t>
  </si>
  <si>
    <t xml:space="preserve">Лист гладкий ROOF EXPERT с покрытием полиэстер толщ. 5мм. </t>
  </si>
  <si>
    <t xml:space="preserve">Кронштейн желоба металлический для водосточных систем, покрытие полиэстер, диаметр 185 мм, длина 350 мм </t>
  </si>
  <si>
    <t xml:space="preserve">Устройство воронок металлической водосточной системы  </t>
  </si>
  <si>
    <t xml:space="preserve">Воронка водосборная металлическая для водосточных систем, покрытие полиэстер, диаметр 350/150 мм </t>
  </si>
  <si>
    <t xml:space="preserve">Устройство колен металлической водосточной системы </t>
  </si>
  <si>
    <t>Колено трубы 60° металлическое для водосточных систем, покрытие полиэстер, диаметр 150 мм</t>
  </si>
  <si>
    <t xml:space="preserve">Устройство выпускных воронок металлической водосточной системы </t>
  </si>
  <si>
    <t>Воронка выпускная металлическая для водосточных систем, покрытие полиэстер, диаметр 185/150 мм</t>
  </si>
  <si>
    <t xml:space="preserve">Устройство металлических водосточных труб с креплением хомутами </t>
  </si>
  <si>
    <t>Труба металлическая для водосточных систем, покрытие полиэстер, диаметр 150 мм, длина 1000 мм</t>
  </si>
  <si>
    <t xml:space="preserve">Хомут для труб (на твердое основание) металлический для водосточных систем, покрытие полиэстер, с крепежом, диаметр 150 мм </t>
  </si>
  <si>
    <t>Подшивка потолка</t>
  </si>
  <si>
    <t xml:space="preserve">Подшивка потолка под штукатурку </t>
  </si>
  <si>
    <t>Полы (6м2)</t>
  </si>
  <si>
    <t xml:space="preserve">Устройство бетонных плитных тротуаров из сборных фигурных бетонных плит с заполнением швов песчано-цементной смесью </t>
  </si>
  <si>
    <t xml:space="preserve">Смеси пескоцементные с содержанием цемента до 67 % </t>
  </si>
  <si>
    <t xml:space="preserve">Плитка бетонная тротуарная фигурная, толщина 80 мм </t>
  </si>
  <si>
    <t>Фундаментная плита</t>
  </si>
  <si>
    <t>устройство плоских фундаментных плит, железобетонных</t>
  </si>
  <si>
    <t xml:space="preserve">Смеси бетонные тяжелого бетона (БСТ), крупность заполнителя 20 мм, класс B25 (М350) </t>
  </si>
  <si>
    <t xml:space="preserve">Сталь арматурная рифленая свариваемая, класс А500С, диаметр 12 мм </t>
  </si>
  <si>
    <t xml:space="preserve">Устройство гравийного основания под фундамент </t>
  </si>
  <si>
    <t xml:space="preserve">Смесь песчано-гравийная обогащенная с содержанием гравия 50-65% </t>
  </si>
  <si>
    <t>Разработка грунта вручную</t>
  </si>
  <si>
    <t>Обратная засыпка вручную</t>
  </si>
  <si>
    <t xml:space="preserve">Погрузка (вручную) и перевозка строительного мусора (согласно ТС) </t>
  </si>
  <si>
    <t>Наружное освещение</t>
  </si>
  <si>
    <t xml:space="preserve">Светодиодная лента, IP67, АС220V, NEW, в комплекте  </t>
  </si>
  <si>
    <t>м.п.</t>
  </si>
  <si>
    <t xml:space="preserve">Светильник фасадный GWL-GX53-M-IP65, 220В  </t>
  </si>
  <si>
    <t xml:space="preserve">Лампа светодиодная 9Вт, 220В  </t>
  </si>
  <si>
    <t xml:space="preserve">Источник питания линейных светильников </t>
  </si>
  <si>
    <t xml:space="preserve">Профиль L=2,5м для светильника Range LINE 120 </t>
  </si>
  <si>
    <t>Коробка распределительная</t>
  </si>
  <si>
    <t xml:space="preserve">Трубы поливинилхлоридные гофрированные: Dн=25  </t>
  </si>
  <si>
    <t>Трубы ПНД: Dн=32</t>
  </si>
  <si>
    <t>Кабель сеч. 3х2,5</t>
  </si>
  <si>
    <t>Кабель силовой сеч. 4х10</t>
  </si>
  <si>
    <t xml:space="preserve">Муфта концевая для кабелей на напряжение до 1кВ </t>
  </si>
  <si>
    <t>Труба ПНД  d=50</t>
  </si>
  <si>
    <t>Песок</t>
  </si>
  <si>
    <t xml:space="preserve">Лента сигнальная «Электро» с логотипом «ОСТОРОЖНО КАБЕЛЬ» </t>
  </si>
  <si>
    <t>Трубы поливинилхлоридные гофрированные: Dн=25</t>
  </si>
  <si>
    <t>Демонтаж изделий и конструкций подпорной стены</t>
  </si>
  <si>
    <t xml:space="preserve">Демонтаж тяг подпорной стены </t>
  </si>
  <si>
    <t xml:space="preserve">Лепная деталь Лд-1 (маскарон льва) 778х584х340 </t>
  </si>
  <si>
    <t xml:space="preserve">Демонтаж деталей крепления лепной детали Лд-1 </t>
  </si>
  <si>
    <t xml:space="preserve">Демонтаж лепной детали Лд-2 (надпись "Санаторий Кудепста") 2360х920х125 </t>
  </si>
  <si>
    <t xml:space="preserve">Демонтаж деталей крепления лепной детали Лд-2 </t>
  </si>
  <si>
    <t xml:space="preserve">Демонтаж металлических элементов (окрытие над деталями) </t>
  </si>
  <si>
    <t>Штукатурные детали(70,35м2)
Горизонтальные детали 66,25м2 (Тяга)</t>
  </si>
  <si>
    <t xml:space="preserve">Выполнить воссоздание штукатурной тяги горизонтальной по камню цементно-песчаным раствором </t>
  </si>
  <si>
    <t>Криволинейные детали 4,1м2 (Тяга)</t>
  </si>
  <si>
    <t xml:space="preserve">Выполнить воссоздание штукатурной тяги криволинейной по камню цементно-песчаным раствором </t>
  </si>
  <si>
    <t>Архитектурно-лепной декор Маскарон Льва (категория сложности 3)</t>
  </si>
  <si>
    <t xml:space="preserve">Выполнить ручную расчистку лепных деталей от эмульсионных и масляных закрасок </t>
  </si>
  <si>
    <t>Выполнить реставрацию сохранившейся поверхности лепных деталей (докомпановка сколов, каверн, трещин)5%</t>
  </si>
  <si>
    <t>Установка лепной детали</t>
  </si>
  <si>
    <t>Архитектурно-лепной декор надпись "Санаторий Кудепста" (категория сложности 1)</t>
  </si>
  <si>
    <t>Выполнить ручную расчистку лепных деталей от эмульсионных и масляных закрасок</t>
  </si>
  <si>
    <t>Общестроительные работы
Демонтаж изделий и конструкций существующей подпорной стены</t>
  </si>
  <si>
    <t xml:space="preserve">Разборка поздней бетонной части сущ. подпорной стены </t>
  </si>
  <si>
    <t xml:space="preserve">Выполнить разборку кладки подпорной стены из бутового камня </t>
  </si>
  <si>
    <t xml:space="preserve">Демонтаж фрагмента металлического ограждения 1,5м.п. </t>
  </si>
  <si>
    <t>Выполнить демонтаж асфальтового покрытия с помощью молотков отбойных пневматических</t>
  </si>
  <si>
    <t xml:space="preserve">Разборка облицовки стен из плит натурального камня </t>
  </si>
  <si>
    <t xml:space="preserve">Выемка грунта под устройство основания под подпорную стену 1,8х9,66х1,5(глубина) </t>
  </si>
  <si>
    <t xml:space="preserve">Погрузка при автомобильных перевозках мусора строительного с погрузкой экскаваторами емкостью ковша до 0,5 м3 </t>
  </si>
  <si>
    <t xml:space="preserve">Перевозка грузов IV класса автомобилями-самосвалами грузоподъемностью 10 т работающих вне карьера на расстояние до 50 км </t>
  </si>
  <si>
    <t>Раздел 2. Фундамент подпорной стены
Подпорная стена Тип 1. Фундамент</t>
  </si>
  <si>
    <t xml:space="preserve">Устройство бетонной подготовки </t>
  </si>
  <si>
    <t xml:space="preserve">Смеси бетонные тяжелого бетона (БСТ), класс B7,5 (М100) </t>
  </si>
  <si>
    <t xml:space="preserve">Устройство ленточного фундамента железобетонного 300х600мм   </t>
  </si>
  <si>
    <t xml:space="preserve">Смеси бетонные, БСГ, тяжелого бетона на гранитном щебне, фракция 5-20 мм, класс: B25 (М350), П3, F150, W6 </t>
  </si>
  <si>
    <t xml:space="preserve">Сталь арматурная, горячекатаная, периодического профиля, класс А-III, диаметр 12 мм l=44м </t>
  </si>
  <si>
    <t xml:space="preserve">Сталь арматурная, горячекатаная, периодического профиля, класс А-III, диаметр 10 мм l=44м </t>
  </si>
  <si>
    <t xml:space="preserve">Сталь арматурная, горячекатаная, гладкая, класс А-I, диаметр 6 мм l=67м </t>
  </si>
  <si>
    <t>Подпорная стена Тип 2. Пояс</t>
  </si>
  <si>
    <t xml:space="preserve">Устройство поясов: в опалубке </t>
  </si>
  <si>
    <t xml:space="preserve">Сталь арматурная, горячекатаная, периодического профиля, класс А-III, диаметр 12 мм l=112м </t>
  </si>
  <si>
    <t xml:space="preserve">Сталь арматурная, горячекатаная, периодического профиля, класс А-III, диаметр 10 мм l=112м </t>
  </si>
  <si>
    <t xml:space="preserve">Сталь арматурная, горячекатаная, гладкая, класс А-I, диаметр 6 мм l=113м </t>
  </si>
  <si>
    <t>Деформационные швы</t>
  </si>
  <si>
    <t xml:space="preserve">Устроить деформационные швы из листов экструдированного пенополистирола толщ. 30мм - 4,4м² 24м.п. </t>
  </si>
  <si>
    <t xml:space="preserve">Изоляция изделиями из волокнистых и зернистых материалов на битуме холодных поверхностей стен и колонн прямоугольных </t>
  </si>
  <si>
    <t xml:space="preserve">Пенополистирол экструдированный ТЕХНОНИКОЛЬ XPS 30- 200 Стандарт </t>
  </si>
  <si>
    <t>Раздел 3. Кладка подпорных стен</t>
  </si>
  <si>
    <t xml:space="preserve">Погрузка при автомобильных перевозках прочих материалов, деталей (с использованием погрузчика) </t>
  </si>
  <si>
    <t xml:space="preserve">Перевозка грузов IV класса автомобилями-самосвалами грузоподъемностью 10 т работающих вне карьера на расстояние до 1 км </t>
  </si>
  <si>
    <t>Тип 1.</t>
  </si>
  <si>
    <t xml:space="preserve">Кладка стен из бутового камня без облицовки h=2,75м </t>
  </si>
  <si>
    <t>Тип 2.</t>
  </si>
  <si>
    <t xml:space="preserve">Кладка стен из бутового камня без облицовки h=1,65м </t>
  </si>
  <si>
    <t xml:space="preserve">Выполнить гидрофобизацию поверхности стен из бутового камня </t>
  </si>
  <si>
    <t>Пропитка однокомпонентная гидрофобная водоотталкивающая на основе силоксана для впитывающих минеральных оснований</t>
  </si>
  <si>
    <t>Внутренняя плоскость арочной ниши для места крепления лепной детали</t>
  </si>
  <si>
    <t xml:space="preserve">Выполнить высококачественную штукатурку плоскости арочной ниши цементно-известковым раствором по камню </t>
  </si>
  <si>
    <t xml:space="preserve">краска на водной основе </t>
  </si>
  <si>
    <t>Светодиодная лента, IP67, АС220V, NEW, в комплекте</t>
  </si>
  <si>
    <t>Светильник фасадный GWL-GX53-M-IP65, 220В</t>
  </si>
  <si>
    <t xml:space="preserve">Лампа светодиодная 9Вт, 220В </t>
  </si>
  <si>
    <t>Кабель сеч. 3х2,5 АВВГнг-0,66</t>
  </si>
  <si>
    <t>компл.</t>
  </si>
  <si>
    <t>1 т груза</t>
  </si>
  <si>
    <t xml:space="preserve">Изготовление, транспортировка, монтаж и демонтаж металлоконструкций обстройки павильона из фасонного проката, сталь С255 (металлоконструкции индивидуального проектирования) с учетом 1 % на сварные швы </t>
  </si>
  <si>
    <t xml:space="preserve">Сооружение бетонной подушки основания h = 100мм для монтажа рамы, бетон B15 </t>
  </si>
  <si>
    <t xml:space="preserve">Алмазное бурение горизонтальных отверстий Ø20 мм в бетоне стоек павильона на глубину 0,25м </t>
  </si>
  <si>
    <t xml:space="preserve">- бетон В20; </t>
  </si>
  <si>
    <t xml:space="preserve">- армированная сетка из арматуры 12-А 500С </t>
  </si>
  <si>
    <t xml:space="preserve">Сооружение ж.б. плиты основания h = 200мм на новом месте расположения павильона, в т.ч.:  </t>
  </si>
  <si>
    <t xml:space="preserve">Установка анкерных шпилек М16x350мм крепления рамы в заранее просверленные отверстия Ø20мм на глубину 0,2м на полимерный раствор, расход 0,05л/шт </t>
  </si>
  <si>
    <t xml:space="preserve">Срезка анкерных шпилек заподлицо с поверхностью бетона и высверливание на глубину 5см </t>
  </si>
  <si>
    <t xml:space="preserve">Изготовление, монтаж и демонтаж обстройки павильона из пиломатериалов </t>
  </si>
  <si>
    <t xml:space="preserve">Подъем ж.б. конструкций павильона (габариты 2,4х2,4х3м),  металлоконструкций обстройки и стропов с помощью автокрана г.п. 100т на автотрал г.п. 40т  
с транспортировкой и последующей разгрузкой </t>
  </si>
  <si>
    <t>ДМ12-2023-1809-РД-4-ОКН-ПП-СВСиУ
Работы по сохранению (перемещению) объекта культурного наследия регионального значения "Подпорная стена в северо-восточном направлении с арочной нишей, украшенной маскароном льва. Формирующая въездную группу на территории ансамбля санатория "Кудепста".</t>
  </si>
  <si>
    <t xml:space="preserve">ДМ12-2023-1809-4-РД-ИД9.3
Работы по реставрации и приспособлению подпорной стены в северо-восточном направлении с арочной нишей, украшенной маскароном льва, формирующей въездную группу на территории ансамбля санатория "Кудепста", 1948-1950 гг. </t>
  </si>
  <si>
    <t xml:space="preserve">ДМ12-2023-1809-4-РД-ИД8.3
Работы по реставрации и приспособлению павильонов у входа, формирующих въездную группу на территории ансамбля санатория "Кудепста", 1948-1950 гг. </t>
  </si>
  <si>
    <t xml:space="preserve">Ведомость объемов и стоимости работ </t>
  </si>
  <si>
    <t xml:space="preserve">Накладной распределительный щит на 24 модуля с аксессуарами(замком) и дверью, IP65       
а) выключатель-разъединитель на вводе 3ф Iн=25А  
б) выключатель автоматический 1ф Iн=10А             
в) фотореле на DIN-рейку с выносным датчиком </t>
  </si>
  <si>
    <t>Итого:</t>
  </si>
  <si>
    <t>НДС 20%</t>
  </si>
  <si>
    <t>Всего с НДС:</t>
  </si>
  <si>
    <r>
      <rPr>
        <b/>
        <sz val="12"/>
        <rFont val="Times New Roman"/>
        <family val="1"/>
        <charset val="204"/>
      </rPr>
      <t xml:space="preserve">СУБПОДРЯДЧИК
</t>
    </r>
    <r>
      <rPr>
        <sz val="12"/>
        <rFont val="Times New Roman"/>
        <family val="1"/>
        <charset val="204"/>
      </rPr>
      <t xml:space="preserve">
__________________ 
м.п.</t>
    </r>
  </si>
  <si>
    <r>
      <rPr>
        <b/>
        <sz val="12"/>
        <rFont val="Times New Roman"/>
        <family val="1"/>
        <charset val="204"/>
      </rPr>
      <t>ПОДРЯДЧИК
ООО «СК «Автодор»</t>
    </r>
    <r>
      <rPr>
        <sz val="12"/>
        <rFont val="Times New Roman"/>
        <family val="1"/>
        <charset val="204"/>
      </rPr>
      <t xml:space="preserve">
__________________ 
м.п.
</t>
    </r>
  </si>
  <si>
    <t>Приложение №1
к Договору №__________ от "_______" _____________ 2025 г.</t>
  </si>
  <si>
    <t>Срубка голов буровых свай, с сохранением рабочей арматуры до проектной отметки, на высоту 0,9 м</t>
  </si>
  <si>
    <t xml:space="preserve">погрузкой шлама в автосамосвалы и вывозом на расстояние согласно транспортной схеме </t>
  </si>
  <si>
    <t>Изготовление, монтаж ж.б. блоков ФБС24.6,6-Т</t>
  </si>
  <si>
    <t xml:space="preserve">Демонтаж блоков ФБС </t>
  </si>
  <si>
    <t>4.1</t>
  </si>
  <si>
    <t>на выполнение работ по сохранению (перемещению) объектов культурного наследия регионального значения с дальнейшей их реставрацией и приспособлением на объекте: «Автомобильная дорога «Обход Адлера». Этап 4. Основной этап строительства. Мкр. Кудепста»</t>
  </si>
  <si>
    <t>152</t>
  </si>
  <si>
    <t>ДМ12-2023-1809-РД-4-ОКН-П-СВСиУ
Работы по перемещению объекта культурного наследия регионального значения "Павильон у входа, формирующий въездную группу на территорию ансамбля санатория "Кудепста". СВСиУ для переноса павильонов.</t>
  </si>
  <si>
    <t>1.1</t>
  </si>
  <si>
    <t>1.1.1</t>
  </si>
  <si>
    <t>1.1.2</t>
  </si>
  <si>
    <t>1.1.3</t>
  </si>
  <si>
    <t>1.1.4</t>
  </si>
  <si>
    <t>1.1.5</t>
  </si>
  <si>
    <t>1.2</t>
  </si>
  <si>
    <t>1.2.1</t>
  </si>
  <si>
    <t>1.2.2</t>
  </si>
  <si>
    <t>1.2.3</t>
  </si>
  <si>
    <t>1.2.4</t>
  </si>
  <si>
    <t>1.2.5</t>
  </si>
  <si>
    <t>1.3</t>
  </si>
  <si>
    <t>1.3.1</t>
  </si>
  <si>
    <t>1.3.2</t>
  </si>
  <si>
    <t>1.3.3</t>
  </si>
  <si>
    <t>1.3.4</t>
  </si>
  <si>
    <t>1.3.5</t>
  </si>
  <si>
    <t>1.4</t>
  </si>
  <si>
    <t>1.4.1</t>
  </si>
  <si>
    <t>1.4.2</t>
  </si>
  <si>
    <t>1.4.3</t>
  </si>
  <si>
    <t>1.4.4</t>
  </si>
  <si>
    <t>1.4.5</t>
  </si>
  <si>
    <t>1.5</t>
  </si>
  <si>
    <t>1.5.1</t>
  </si>
  <si>
    <t>1.5.2</t>
  </si>
  <si>
    <t>1.5.3</t>
  </si>
  <si>
    <t>1.5.4</t>
  </si>
  <si>
    <t>1.5.5</t>
  </si>
  <si>
    <t>1.6</t>
  </si>
  <si>
    <t>1.6.1</t>
  </si>
  <si>
    <t>1.6.2</t>
  </si>
  <si>
    <t>1.7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</si>
  <si>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</si>
  <si>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</si>
  <si>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</si>
  <si>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</si>
  <si>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</si>
  <si>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</si>
  <si>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</si>
  <si>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</si>
  <si>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</si>
  <si>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1.8</t>
  </si>
  <si>
    <t>1.8.1</t>
  </si>
  <si>
    <t>1.8.2</t>
  </si>
  <si>
    <t>1.8.3</t>
  </si>
  <si>
    <t>1.9</t>
  </si>
  <si>
    <t>1.9.1</t>
  </si>
  <si>
    <t>1.9.2</t>
  </si>
  <si>
    <t>1.9.3</t>
  </si>
  <si>
    <t>1.9.4</t>
  </si>
  <si>
    <t>1.9.5</t>
  </si>
  <si>
    <t>1.10</t>
  </si>
  <si>
    <t>1.10.1</t>
  </si>
  <si>
    <t>1.10.2</t>
  </si>
  <si>
    <t>1.10.3</t>
  </si>
  <si>
    <t>1.11</t>
  </si>
  <si>
    <t>1.11.1</t>
  </si>
  <si>
    <t>1.11.2</t>
  </si>
  <si>
    <t>1.11.3</t>
  </si>
  <si>
    <t>1.12</t>
  </si>
  <si>
    <t>1.12.1</t>
  </si>
  <si>
    <t>1.12.2</t>
  </si>
  <si>
    <t>1.13</t>
  </si>
  <si>
    <t>1.13.1</t>
  </si>
  <si>
    <t>1.13.2</t>
  </si>
  <si>
    <t>1.14</t>
  </si>
  <si>
    <t>1.14.1</t>
  </si>
  <si>
    <t>1.14.2</t>
  </si>
  <si>
    <t>1.15</t>
  </si>
  <si>
    <t>1.15.1</t>
  </si>
  <si>
    <t>1.15.2</t>
  </si>
  <si>
    <t>1.16</t>
  </si>
  <si>
    <t>1.16.1</t>
  </si>
  <si>
    <t>1.16.2</t>
  </si>
  <si>
    <t>1.16.3</t>
  </si>
  <si>
    <t>1.16.4</t>
  </si>
  <si>
    <t>1.16.5</t>
  </si>
  <si>
    <t>1.17</t>
  </si>
  <si>
    <t>1.17.1</t>
  </si>
  <si>
    <t>1.18</t>
  </si>
  <si>
    <t>1.18.1</t>
  </si>
  <si>
    <t>1.19</t>
  </si>
  <si>
    <t>1.19.1</t>
  </si>
  <si>
    <t>1.19.2</t>
  </si>
  <si>
    <t>1.19.3</t>
  </si>
  <si>
    <t>1.19.4</t>
  </si>
  <si>
    <t>1.19.5</t>
  </si>
  <si>
    <t>1.20</t>
  </si>
  <si>
    <t>1.20.1</t>
  </si>
  <si>
    <t>2.1</t>
  </si>
  <si>
    <t>2.1.1</t>
  </si>
  <si>
    <t>2.1.2</t>
  </si>
  <si>
    <t>2.1.3</t>
  </si>
  <si>
    <t>Реставрационные работы (работы в предмете охраны)
Раздел 1. Фасады павильона 
Плоскость стен - гладкая штукатурка (20,00 м2)</t>
  </si>
  <si>
    <t>2.1.4</t>
  </si>
  <si>
    <t>2.1.5</t>
  </si>
  <si>
    <t>2.2</t>
  </si>
  <si>
    <t>2.2.1</t>
  </si>
  <si>
    <t>2.2.2</t>
  </si>
  <si>
    <t>2.3</t>
  </si>
  <si>
    <t>2.3.1</t>
  </si>
  <si>
    <t>2.3.2</t>
  </si>
  <si>
    <t>2.4</t>
  </si>
  <si>
    <t>2.4.1</t>
  </si>
  <si>
    <t>2.4.2</t>
  </si>
  <si>
    <t>2.4.3</t>
  </si>
  <si>
    <t>2.4.4</t>
  </si>
  <si>
    <t>2.5</t>
  </si>
  <si>
    <t>2.5.1</t>
  </si>
  <si>
    <t>2.5.2</t>
  </si>
  <si>
    <t>2.5.3</t>
  </si>
  <si>
    <t>2.5.4</t>
  </si>
  <si>
    <t>2.6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</si>
  <si>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</si>
  <si>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</si>
  <si>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</si>
  <si>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</si>
  <si>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</si>
  <si>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</si>
  <si>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</si>
  <si>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</si>
  <si>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2.7</t>
  </si>
  <si>
    <t>2.7.1</t>
  </si>
  <si>
    <t>2.7.2</t>
  </si>
  <si>
    <t>2.8</t>
  </si>
  <si>
    <t>2.8.1</t>
  </si>
  <si>
    <t>2.9</t>
  </si>
  <si>
    <t>2.9.1</t>
  </si>
  <si>
    <t>2.9.2</t>
  </si>
  <si>
    <t>2.10</t>
  </si>
  <si>
    <t>2.10.1</t>
  </si>
  <si>
    <t>2.10.2</t>
  </si>
  <si>
    <t>2.11</t>
  </si>
  <si>
    <t>2.11.1</t>
  </si>
  <si>
    <t>2.12</t>
  </si>
  <si>
    <t>2.12.1</t>
  </si>
  <si>
    <t>2.12.2</t>
  </si>
  <si>
    <t>2.13</t>
  </si>
  <si>
    <t>2.13.1</t>
  </si>
  <si>
    <t>2.13.2</t>
  </si>
  <si>
    <t>2.14</t>
  </si>
  <si>
    <t>3.1</t>
  </si>
  <si>
    <t>3.2</t>
  </si>
  <si>
    <t>3.3</t>
  </si>
  <si>
    <t>3.4</t>
  </si>
  <si>
    <t>3.5</t>
  </si>
  <si>
    <t>3.6</t>
  </si>
  <si>
    <t>4.2</t>
  </si>
  <si>
    <t>4.3</t>
  </si>
  <si>
    <t>4.4</t>
  </si>
  <si>
    <t>4.5</t>
  </si>
  <si>
    <t>4.6</t>
  </si>
  <si>
    <t>4.7</t>
  </si>
  <si>
    <t>4.8</t>
  </si>
  <si>
    <t>1</t>
  </si>
  <si>
    <t>** Столбцы 5,6 заполняются при заключении Договора</t>
  </si>
  <si>
    <t>*Цена за ед., руб., без НДС**</t>
  </si>
  <si>
    <t>*Всего стоимость, 
руб., без НДС**</t>
  </si>
  <si>
    <t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затраты на мобилизацию спецтехники к месту проведения работ, затраты на демобилизацию спецтехники по завершению работ, затраты на заправку спецтехники, непредвиденные затраты, накладные расходы, затраты на получение всех и любых согласований, одобрений, разрешительных документов (разрешений, предусмотренных техническим заданием (Приложение №2 к договору),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</si>
</sst>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#,##0.000"/>
    <numFmt numFmtId="166" formatCode="#,##0.0000"/>
    <numFmt numFmtId="167" formatCode="#,##0.00000"/>
    <numFmt numFmtId="168" formatCode="#,##0.00\ _₽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13" fillId="0" borderId="0" applyNumberFormat="0" applyFont="0" applyFill="0" applyBorder="0" applyAlignment="0" applyProtection="0">
      <alignment vertical="top"/>
    </xf>
    <xf numFmtId="0" fontId="14" fillId="0" borderId="0"/>
    <xf numFmtId="0" fontId="1" fillId="0" borderId="0"/>
    <xf numFmtId="0" fontId="14" fillId="0" borderId="0"/>
    <xf numFmtId="0" fontId="1" fillId="0" borderId="0"/>
    <xf numFmtId="164" fontId="1" fillId="0" borderId="0" applyFont="0" applyFill="0" applyBorder="0" applyAlignment="0" applyProtection="0"/>
    <xf numFmtId="0" fontId="15" fillId="0" borderId="0"/>
    <xf numFmtId="0" fontId="16" fillId="0" borderId="0">
      <alignment vertical="top"/>
      <protection locked="0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0" fontId="9" fillId="0" borderId="0"/>
    <xf numFmtId="0" fontId="17" fillId="0" borderId="0">
      <alignment horizontal="left" vertical="top" wrapText="1"/>
    </xf>
    <xf numFmtId="0" fontId="1" fillId="0" borderId="0"/>
    <xf numFmtId="0" fontId="11" fillId="0" borderId="0"/>
    <xf numFmtId="0" fontId="9" fillId="0" borderId="0"/>
    <xf numFmtId="0" fontId="1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6" fillId="0" borderId="0" xfId="1" applyFont="1" applyAlignment="1">
      <alignment vertical="center"/>
    </xf>
    <xf numFmtId="1" fontId="7" fillId="0" borderId="1" xfId="1" applyNumberFormat="1" applyFont="1" applyBorder="1" applyAlignment="1">
      <alignment horizontal="center" vertical="center"/>
    </xf>
    <xf numFmtId="1" fontId="7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18" fillId="0" borderId="0" xfId="1" applyFont="1" applyAlignment="1">
      <alignment vertical="center" wrapText="1"/>
    </xf>
    <xf numFmtId="0" fontId="18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left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1" fontId="8" fillId="0" borderId="1" xfId="1" applyNumberFormat="1" applyFont="1" applyBorder="1" applyAlignment="1">
      <alignment horizontal="center" vertical="center"/>
    </xf>
    <xf numFmtId="1" fontId="8" fillId="0" borderId="1" xfId="1" applyNumberFormat="1" applyFont="1" applyBorder="1" applyAlignment="1">
      <alignment horizontal="left" vertical="center" wrapText="1"/>
    </xf>
    <xf numFmtId="4" fontId="8" fillId="0" borderId="1" xfId="1" applyNumberFormat="1" applyFont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right" vertical="center" wrapText="1"/>
    </xf>
    <xf numFmtId="165" fontId="8" fillId="0" borderId="1" xfId="1" applyNumberFormat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1" fontId="19" fillId="0" borderId="1" xfId="1" applyNumberFormat="1" applyFont="1" applyBorder="1" applyAlignment="1">
      <alignment horizontal="right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/>
    </xf>
    <xf numFmtId="167" fontId="8" fillId="0" borderId="1" xfId="1" applyNumberFormat="1" applyFont="1" applyBorder="1" applyAlignment="1">
      <alignment horizontal="center" vertical="center"/>
    </xf>
    <xf numFmtId="49" fontId="20" fillId="3" borderId="1" xfId="0" applyNumberFormat="1" applyFont="1" applyFill="1" applyBorder="1" applyAlignment="1">
      <alignment horizontal="right" vertical="center" wrapText="1"/>
    </xf>
    <xf numFmtId="4" fontId="8" fillId="0" borderId="1" xfId="3" applyNumberFormat="1" applyFont="1" applyFill="1" applyBorder="1" applyAlignment="1">
      <alignment horizontal="center" vertical="center"/>
    </xf>
    <xf numFmtId="165" fontId="8" fillId="0" borderId="1" xfId="3" applyNumberFormat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68" fontId="7" fillId="2" borderId="1" xfId="1" applyNumberFormat="1" applyFont="1" applyFill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 wrapText="1"/>
    </xf>
    <xf numFmtId="168" fontId="8" fillId="2" borderId="1" xfId="1" applyNumberFormat="1" applyFont="1" applyFill="1" applyBorder="1" applyAlignment="1">
      <alignment horizontal="center" vertical="center"/>
    </xf>
    <xf numFmtId="168" fontId="8" fillId="0" borderId="1" xfId="3" applyNumberFormat="1" applyFont="1" applyFill="1" applyBorder="1" applyAlignment="1">
      <alignment horizontal="center" vertical="center"/>
    </xf>
    <xf numFmtId="168" fontId="21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vertical="top" wrapText="1"/>
    </xf>
    <xf numFmtId="0" fontId="8" fillId="0" borderId="0" xfId="1" applyFont="1" applyAlignment="1">
      <alignment vertical="center"/>
    </xf>
    <xf numFmtId="0" fontId="8" fillId="0" borderId="1" xfId="1" applyFont="1" applyBorder="1" applyAlignment="1">
      <alignment vertical="center" wrapText="1"/>
    </xf>
    <xf numFmtId="49" fontId="19" fillId="0" borderId="1" xfId="1" applyNumberFormat="1" applyFont="1" applyBorder="1" applyAlignment="1">
      <alignment horizontal="right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43" fontId="19" fillId="0" borderId="0" xfId="2" applyFont="1" applyFill="1" applyAlignment="1">
      <alignment horizontal="right" vertical="center" wrapText="1"/>
    </xf>
    <xf numFmtId="49" fontId="8" fillId="0" borderId="0" xfId="0" applyNumberFormat="1" applyFont="1" applyAlignment="1">
      <alignment horizontal="left" vertical="top" wrapText="1"/>
    </xf>
    <xf numFmtId="49" fontId="7" fillId="0" borderId="2" xfId="0" applyNumberFormat="1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right" vertical="center"/>
    </xf>
    <xf numFmtId="49" fontId="7" fillId="0" borderId="4" xfId="0" applyNumberFormat="1" applyFont="1" applyBorder="1" applyAlignment="1">
      <alignment horizontal="right" vertical="center"/>
    </xf>
    <xf numFmtId="49" fontId="8" fillId="0" borderId="0" xfId="0" applyNumberFormat="1" applyFont="1" applyAlignment="1">
      <alignment horizontal="left" vertical="center" wrapText="1"/>
    </xf>
    <xf numFmtId="0" fontId="8" fillId="0" borderId="0" xfId="1" applyFont="1" applyAlignment="1">
      <alignment horizontal="left" vertical="center"/>
    </xf>
  </cellXfs>
  <cellStyles count="68">
    <cellStyle name="Обычный" xfId="0" builtinId="0"/>
    <cellStyle name="Обычный 10" xfId="63" xr:uid="{89E5972C-5BC6-45D2-AB9F-B76E6AEE4D8C}"/>
    <cellStyle name="Обычный 13" xfId="55" xr:uid="{FCF7499C-C2C0-4720-B83F-BDD1D54B7BFD}"/>
    <cellStyle name="Обычный 16" xfId="67" xr:uid="{5D3794C9-E6D6-4850-A278-0D3BFA55DDE5}"/>
    <cellStyle name="Обычный 2" xfId="1" xr:uid="{78B15D9D-54E0-4FA0-881A-D146784FCDC9}"/>
    <cellStyle name="Обычный 2 2" xfId="8" xr:uid="{1DB42672-B935-4DF0-B6EA-40FAE45F4723}"/>
    <cellStyle name="Обычный 2 2 7 2" xfId="10" xr:uid="{9F8980FF-58F8-4CFF-9251-F4CED8024B95}"/>
    <cellStyle name="Обычный 2 3" xfId="58" xr:uid="{252A7CDC-C566-4657-BEC1-401800E6EF24}"/>
    <cellStyle name="Обычный 2 4" xfId="13" xr:uid="{EF8B2191-4CEA-4320-A978-3B635BA36020}"/>
    <cellStyle name="Обычный 2 6" xfId="14" xr:uid="{CA216869-1943-43EA-874E-CD7A7A8EA4F5}"/>
    <cellStyle name="Обычный 2 7" xfId="4" xr:uid="{9AAF1326-8852-4698-8234-2C28F1C09E69}"/>
    <cellStyle name="Обычный 2 7 2" xfId="27" xr:uid="{31FBD8D1-4A10-462C-AFBB-D030B015F1D8}"/>
    <cellStyle name="Обычный 2 7 2 2" xfId="46" xr:uid="{B5903017-72B2-4BAC-99B6-880F9DEA36F3}"/>
    <cellStyle name="Обычный 2 7 3" xfId="16" xr:uid="{DE3DB4B0-90AD-4E29-A5EC-8837380FE02D}"/>
    <cellStyle name="Обычный 2 7 3 2" xfId="31" xr:uid="{7999DA8C-71E7-48E3-8882-C776D1276183}"/>
    <cellStyle name="Обычный 2 7 3 2 2" xfId="50" xr:uid="{30FF09B5-DCE9-41C0-904A-C4FA99689AA1}"/>
    <cellStyle name="Обычный 2 7 3 3" xfId="41" xr:uid="{768022D0-9D33-4A95-B138-D38896A9D755}"/>
    <cellStyle name="Обычный 2 7 3 4" xfId="61" xr:uid="{66E71907-5079-4B3A-9E0A-C4DF2A983CC3}"/>
    <cellStyle name="Обычный 2 7 4" xfId="37" xr:uid="{0F29E0EA-ABDF-4B25-8F75-375392E45B02}"/>
    <cellStyle name="Обычный 2 7 5" xfId="9" xr:uid="{A6071238-F96E-41A7-84BB-D1CF22DE7FE1}"/>
    <cellStyle name="Обычный 2 7 7" xfId="5" xr:uid="{654CCAD0-21A1-480D-A536-7529F492332A}"/>
    <cellStyle name="Обычный 3" xfId="21" xr:uid="{F3164204-742E-4E8D-8F0A-13D30D0176B9}"/>
    <cellStyle name="Обычный 3 2" xfId="60" xr:uid="{4F61AF51-C859-46AA-9978-B904099BCCFB}"/>
    <cellStyle name="Обычный 3 3" xfId="7" xr:uid="{C01852FC-B272-46D1-A311-9B5F35EBCD5D}"/>
    <cellStyle name="Обычный 4" xfId="25" xr:uid="{C715ED07-A999-49F0-9DC0-ACC187056A4F}"/>
    <cellStyle name="Обычный 4 2" xfId="22" xr:uid="{0E283B75-409A-47C9-8F26-DC85D8F2A472}"/>
    <cellStyle name="Обычный 4 2 2" xfId="24" xr:uid="{35306CEA-5150-4565-88E2-594AB07DAE4F}"/>
    <cellStyle name="Обычный 4 3" xfId="36" xr:uid="{952EFB46-F4AF-4666-95AE-A36B1F239712}"/>
    <cellStyle name="Обычный 5" xfId="23" xr:uid="{2844C4FB-3010-4092-B3ED-5018F3CD4680}"/>
    <cellStyle name="Обычный 5 2" xfId="35" xr:uid="{14E66B38-4430-482D-B0B3-28D01FF0838E}"/>
    <cellStyle name="Обычный 5 2 2" xfId="54" xr:uid="{0B7545D0-E4A6-44FC-985A-DA94B07BBD91}"/>
    <cellStyle name="Обычный 5 3" xfId="45" xr:uid="{2A2697B0-FBB1-4121-A272-B6675163328F}"/>
    <cellStyle name="Обычный 5 4" xfId="64" xr:uid="{E744C370-E4C8-4D36-8B88-4B8BCDBB874A}"/>
    <cellStyle name="Обычный 5 4 2" xfId="65" xr:uid="{85233669-F6AC-4668-B963-2478882DCAEB}"/>
    <cellStyle name="Обычный 6" xfId="20" xr:uid="{984CD13B-22D2-496E-85F0-5C2AEB0E0236}"/>
    <cellStyle name="Обычный 7" xfId="15" xr:uid="{BC5119E6-94E9-4843-AE81-8E3E0C70F56F}"/>
    <cellStyle name="Обычный 7 2" xfId="30" xr:uid="{82C372CA-16F4-4461-9E53-27219963FDE5}"/>
    <cellStyle name="Обычный 7 2 2" xfId="49" xr:uid="{BCCEE1AC-F650-446A-A685-DC15252A8063}"/>
    <cellStyle name="Обычный 7 3" xfId="40" xr:uid="{BF786B7B-EBB7-4E01-AB4D-053F15CE5C87}"/>
    <cellStyle name="Обычный 7 4" xfId="57" xr:uid="{3E16E9D1-B2DF-473A-9FDB-D82731589A31}"/>
    <cellStyle name="Обычный 7 5 2" xfId="11" xr:uid="{1311E669-163E-4AF2-8844-0DD7B2074F96}"/>
    <cellStyle name="Обычный 7 5 2 2" xfId="18" xr:uid="{6BBAB8FC-48D7-499D-AF11-AE1D56D3E7EA}"/>
    <cellStyle name="Обычный 7 5 2 2 2" xfId="33" xr:uid="{98D84423-C8B0-417E-A976-D83FA8D5A1E5}"/>
    <cellStyle name="Обычный 7 5 2 2 2 2" xfId="52" xr:uid="{3C5D9366-45D2-4BEF-B9FF-C99E8724536C}"/>
    <cellStyle name="Обычный 7 5 2 2 3" xfId="43" xr:uid="{33EA5BBE-89E6-48AA-A48C-4F9A525985A4}"/>
    <cellStyle name="Обычный 7 5 2 3" xfId="28" xr:uid="{ED1717E0-3192-46CC-88B8-A88237F87DBC}"/>
    <cellStyle name="Обычный 7 5 2 3 2" xfId="47" xr:uid="{7F792DCA-6AF5-4E88-9913-13C9A23B1CBB}"/>
    <cellStyle name="Обычный 7 5 2 4" xfId="38" xr:uid="{175F773D-17DC-45F4-B621-AC98933BF3E4}"/>
    <cellStyle name="Обычный 7 5 2 5" xfId="62" xr:uid="{11C32893-643E-4A2A-96BE-11042D07DC6A}"/>
    <cellStyle name="Обычный 8" xfId="26" xr:uid="{3348DED6-4FEB-45C3-88A2-05D7B56D3F17}"/>
    <cellStyle name="Обычный 9" xfId="56" xr:uid="{C498109C-AA05-4498-91B3-AF02452C8E37}"/>
    <cellStyle name="Финансовый 2" xfId="2" xr:uid="{29BAAAFC-8C51-41F1-A441-183D64990557}"/>
    <cellStyle name="Финансовый 3" xfId="66" xr:uid="{C574E541-E253-4BB6-AAF2-1F47CA5D8B18}"/>
    <cellStyle name="Финансовый 4" xfId="3" xr:uid="{958AC879-0707-4CE7-BEF0-EBE0A571958C}"/>
    <cellStyle name="Финансовый 5" xfId="6" xr:uid="{B3B84D57-A503-4428-928A-0968BFACE7FB}"/>
    <cellStyle name="Финансовый 9" xfId="17" xr:uid="{123EC507-A771-428D-96CD-0628FF323F31}"/>
    <cellStyle name="Финансовый 9 2" xfId="32" xr:uid="{E0B1FE77-0928-48E1-92C8-058270257339}"/>
    <cellStyle name="Финансовый 9 2 2" xfId="12" xr:uid="{53064A8E-911F-4E79-BBEB-3CCCE0AA7A22}"/>
    <cellStyle name="Финансовый 9 2 2 2" xfId="19" xr:uid="{84D6816F-3136-4AF1-8696-F17FB20F2538}"/>
    <cellStyle name="Финансовый 9 2 2 2 2" xfId="34" xr:uid="{2FA87123-EE32-4059-9A4E-707887CD9C41}"/>
    <cellStyle name="Финансовый 9 2 2 2 2 2" xfId="53" xr:uid="{4B745933-C3D5-462A-B0A4-21910B5DEA8F}"/>
    <cellStyle name="Финансовый 9 2 2 2 3" xfId="44" xr:uid="{1903FB5F-00EB-47E3-ADAD-26840DCD69FC}"/>
    <cellStyle name="Финансовый 9 2 2 3" xfId="29" xr:uid="{D9A5B0F6-7AC2-4ADD-A4EE-338764EE7FAE}"/>
    <cellStyle name="Финансовый 9 2 2 3 2" xfId="48" xr:uid="{1426B2C6-726F-416C-A85F-DF257E0B49A0}"/>
    <cellStyle name="Финансовый 9 2 2 4" xfId="39" xr:uid="{3B9EC42F-B364-4812-99B5-52BB776C01CB}"/>
    <cellStyle name="Финансовый 9 2 3" xfId="51" xr:uid="{FB40E096-6D9A-4CE6-A479-E807C77B5604}"/>
    <cellStyle name="Финансовый 9 3" xfId="42" xr:uid="{0018B66A-CAEA-49A2-A018-5D7A67429234}"/>
    <cellStyle name="Финансовый 9 4" xfId="59" xr:uid="{93D501D7-017E-4524-9F52-6067932652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97672-8EBC-4147-A9FC-4AA6854BE137}">
  <sheetPr>
    <pageSetUpPr fitToPage="1"/>
  </sheetPr>
  <dimension ref="A1:F230"/>
  <sheetViews>
    <sheetView tabSelected="1" view="pageBreakPreview" topLeftCell="A223" zoomScale="85" zoomScaleNormal="85" zoomScaleSheetLayoutView="85" workbookViewId="0">
      <selection activeCell="B230" sqref="B230"/>
    </sheetView>
  </sheetViews>
  <sheetFormatPr defaultColWidth="8.85546875" defaultRowHeight="18.75"/>
  <cols>
    <col min="1" max="1" width="8.85546875" style="38"/>
    <col min="2" max="2" width="78.140625" style="4" customWidth="1"/>
    <col min="3" max="3" width="10.85546875" style="7" customWidth="1"/>
    <col min="4" max="4" width="14.140625" style="7" customWidth="1"/>
    <col min="5" max="5" width="16" style="7" bestFit="1" customWidth="1"/>
    <col min="6" max="6" width="21" style="7" bestFit="1" customWidth="1"/>
    <col min="7" max="16384" width="8.85546875" style="4"/>
  </cols>
  <sheetData>
    <row r="1" spans="1:6" ht="45" customHeight="1">
      <c r="A1" s="44" t="s">
        <v>208</v>
      </c>
      <c r="B1" s="44"/>
      <c r="C1" s="44"/>
      <c r="D1" s="44"/>
      <c r="E1" s="44"/>
      <c r="F1" s="44"/>
    </row>
    <row r="2" spans="1:6" s="1" customFormat="1" ht="18.75" customHeight="1">
      <c r="A2" s="43" t="s">
        <v>201</v>
      </c>
      <c r="B2" s="43"/>
      <c r="C2" s="43"/>
      <c r="D2" s="43"/>
      <c r="E2" s="43"/>
      <c r="F2" s="43"/>
    </row>
    <row r="3" spans="1:6" s="1" customFormat="1" ht="65.25" customHeight="1">
      <c r="A3" s="43" t="s">
        <v>214</v>
      </c>
      <c r="B3" s="43"/>
      <c r="C3" s="43"/>
      <c r="D3" s="43"/>
      <c r="E3" s="43"/>
      <c r="F3" s="43"/>
    </row>
    <row r="5" spans="1:6" s="5" customFormat="1" ht="39.75" customHeight="1">
      <c r="A5" s="3" t="s">
        <v>0</v>
      </c>
      <c r="B5" s="3" t="s">
        <v>1</v>
      </c>
      <c r="C5" s="3" t="s">
        <v>2</v>
      </c>
      <c r="D5" s="3" t="s">
        <v>3</v>
      </c>
      <c r="E5" s="3" t="s">
        <v>375</v>
      </c>
      <c r="F5" s="3" t="s">
        <v>376</v>
      </c>
    </row>
    <row r="6" spans="1:6" s="6" customForma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</row>
    <row r="7" spans="1:6" s="6" customFormat="1" ht="63">
      <c r="A7" s="41" t="s">
        <v>373</v>
      </c>
      <c r="B7" s="9" t="s">
        <v>200</v>
      </c>
      <c r="C7" s="8"/>
      <c r="D7" s="8"/>
      <c r="E7" s="31"/>
      <c r="F7" s="31"/>
    </row>
    <row r="8" spans="1:6" s="6" customFormat="1" ht="47.25">
      <c r="A8" s="41" t="s">
        <v>217</v>
      </c>
      <c r="B8" s="9" t="s">
        <v>312</v>
      </c>
      <c r="C8" s="8"/>
      <c r="D8" s="8"/>
      <c r="E8" s="31"/>
      <c r="F8" s="31"/>
    </row>
    <row r="9" spans="1:6" s="6" customFormat="1">
      <c r="A9" s="42" t="s">
        <v>218</v>
      </c>
      <c r="B9" s="16" t="s">
        <v>18</v>
      </c>
      <c r="C9" s="15" t="s">
        <v>5</v>
      </c>
      <c r="D9" s="17">
        <v>6</v>
      </c>
      <c r="E9" s="32"/>
      <c r="F9" s="32">
        <f>D9*E9</f>
        <v>0</v>
      </c>
    </row>
    <row r="10" spans="1:6" s="6" customFormat="1">
      <c r="A10" s="42" t="s">
        <v>219</v>
      </c>
      <c r="B10" s="16" t="s">
        <v>19</v>
      </c>
      <c r="C10" s="15" t="s">
        <v>5</v>
      </c>
      <c r="D10" s="17">
        <v>14</v>
      </c>
      <c r="E10" s="32"/>
      <c r="F10" s="32">
        <f t="shared" ref="F10:F73" si="0">D10*E10</f>
        <v>0</v>
      </c>
    </row>
    <row r="11" spans="1:6" s="6" customFormat="1">
      <c r="A11" s="42" t="s">
        <v>220</v>
      </c>
      <c r="B11" s="16" t="s">
        <v>20</v>
      </c>
      <c r="C11" s="15" t="s">
        <v>5</v>
      </c>
      <c r="D11" s="17">
        <v>14</v>
      </c>
      <c r="E11" s="32"/>
      <c r="F11" s="32">
        <f t="shared" si="0"/>
        <v>0</v>
      </c>
    </row>
    <row r="12" spans="1:6" s="6" customFormat="1">
      <c r="A12" s="42" t="s">
        <v>221</v>
      </c>
      <c r="B12" s="16" t="s">
        <v>21</v>
      </c>
      <c r="C12" s="15" t="s">
        <v>5</v>
      </c>
      <c r="D12" s="17">
        <v>6</v>
      </c>
      <c r="E12" s="32"/>
      <c r="F12" s="32">
        <f t="shared" si="0"/>
        <v>0</v>
      </c>
    </row>
    <row r="13" spans="1:6" s="6" customFormat="1">
      <c r="A13" s="42" t="s">
        <v>222</v>
      </c>
      <c r="B13" s="16" t="s">
        <v>22</v>
      </c>
      <c r="C13" s="15" t="s">
        <v>5</v>
      </c>
      <c r="D13" s="17">
        <v>20</v>
      </c>
      <c r="E13" s="32"/>
      <c r="F13" s="32">
        <f t="shared" si="0"/>
        <v>0</v>
      </c>
    </row>
    <row r="14" spans="1:6" s="6" customFormat="1" ht="31.5">
      <c r="A14" s="41" t="s">
        <v>223</v>
      </c>
      <c r="B14" s="9" t="s">
        <v>23</v>
      </c>
      <c r="C14" s="8"/>
      <c r="D14" s="18"/>
      <c r="E14" s="31"/>
      <c r="F14" s="31"/>
    </row>
    <row r="15" spans="1:6" s="6" customFormat="1">
      <c r="A15" s="42" t="s">
        <v>224</v>
      </c>
      <c r="B15" s="16" t="s">
        <v>24</v>
      </c>
      <c r="C15" s="15" t="s">
        <v>5</v>
      </c>
      <c r="D15" s="17">
        <v>2.2000000000000002</v>
      </c>
      <c r="E15" s="32"/>
      <c r="F15" s="32">
        <f t="shared" si="0"/>
        <v>0</v>
      </c>
    </row>
    <row r="16" spans="1:6" s="6" customFormat="1" ht="28.5" customHeight="1">
      <c r="A16" s="42" t="s">
        <v>225</v>
      </c>
      <c r="B16" s="16" t="s">
        <v>25</v>
      </c>
      <c r="C16" s="15" t="s">
        <v>5</v>
      </c>
      <c r="D16" s="17">
        <v>5.3</v>
      </c>
      <c r="E16" s="32"/>
      <c r="F16" s="32">
        <f t="shared" si="0"/>
        <v>0</v>
      </c>
    </row>
    <row r="17" spans="1:6" s="6" customFormat="1">
      <c r="A17" s="42" t="s">
        <v>226</v>
      </c>
      <c r="B17" s="16" t="s">
        <v>26</v>
      </c>
      <c r="C17" s="15" t="s">
        <v>5</v>
      </c>
      <c r="D17" s="17">
        <v>5.3</v>
      </c>
      <c r="E17" s="32"/>
      <c r="F17" s="32">
        <f t="shared" si="0"/>
        <v>0</v>
      </c>
    </row>
    <row r="18" spans="1:6" s="6" customFormat="1">
      <c r="A18" s="42" t="s">
        <v>227</v>
      </c>
      <c r="B18" s="16" t="s">
        <v>27</v>
      </c>
      <c r="C18" s="15" t="s">
        <v>5</v>
      </c>
      <c r="D18" s="17">
        <v>2.2000000000000002</v>
      </c>
      <c r="E18" s="32"/>
      <c r="F18" s="32">
        <f t="shared" si="0"/>
        <v>0</v>
      </c>
    </row>
    <row r="19" spans="1:6" s="6" customFormat="1">
      <c r="A19" s="42" t="s">
        <v>228</v>
      </c>
      <c r="B19" s="16" t="s">
        <v>28</v>
      </c>
      <c r="C19" s="15" t="s">
        <v>5</v>
      </c>
      <c r="D19" s="17">
        <v>7.5</v>
      </c>
      <c r="E19" s="32"/>
      <c r="F19" s="32">
        <f t="shared" si="0"/>
        <v>0</v>
      </c>
    </row>
    <row r="20" spans="1:6" s="6" customFormat="1">
      <c r="A20" s="41" t="s">
        <v>229</v>
      </c>
      <c r="B20" s="9" t="s">
        <v>29</v>
      </c>
      <c r="C20" s="8"/>
      <c r="D20" s="18"/>
      <c r="E20" s="31"/>
      <c r="F20" s="31"/>
    </row>
    <row r="21" spans="1:6" s="6" customFormat="1">
      <c r="A21" s="42" t="s">
        <v>230</v>
      </c>
      <c r="B21" s="16" t="s">
        <v>24</v>
      </c>
      <c r="C21" s="15" t="s">
        <v>5</v>
      </c>
      <c r="D21" s="17">
        <v>0.7</v>
      </c>
      <c r="E21" s="32"/>
      <c r="F21" s="32">
        <f t="shared" si="0"/>
        <v>0</v>
      </c>
    </row>
    <row r="22" spans="1:6" s="6" customFormat="1" ht="35.25" customHeight="1">
      <c r="A22" s="42" t="s">
        <v>231</v>
      </c>
      <c r="B22" s="16" t="s">
        <v>25</v>
      </c>
      <c r="C22" s="15" t="s">
        <v>5</v>
      </c>
      <c r="D22" s="17">
        <v>1.8</v>
      </c>
      <c r="E22" s="32"/>
      <c r="F22" s="32">
        <f t="shared" si="0"/>
        <v>0</v>
      </c>
    </row>
    <row r="23" spans="1:6" s="6" customFormat="1">
      <c r="A23" s="42" t="s">
        <v>232</v>
      </c>
      <c r="B23" s="16" t="s">
        <v>26</v>
      </c>
      <c r="C23" s="15" t="s">
        <v>5</v>
      </c>
      <c r="D23" s="17">
        <v>1.8</v>
      </c>
      <c r="E23" s="32"/>
      <c r="F23" s="32">
        <f t="shared" si="0"/>
        <v>0</v>
      </c>
    </row>
    <row r="24" spans="1:6" s="6" customFormat="1">
      <c r="A24" s="42" t="s">
        <v>233</v>
      </c>
      <c r="B24" s="16" t="s">
        <v>27</v>
      </c>
      <c r="C24" s="15" t="s">
        <v>5</v>
      </c>
      <c r="D24" s="17">
        <v>0.7</v>
      </c>
      <c r="E24" s="32"/>
      <c r="F24" s="32">
        <f t="shared" si="0"/>
        <v>0</v>
      </c>
    </row>
    <row r="25" spans="1:6" s="6" customFormat="1">
      <c r="A25" s="42" t="s">
        <v>234</v>
      </c>
      <c r="B25" s="16" t="s">
        <v>28</v>
      </c>
      <c r="C25" s="15" t="s">
        <v>5</v>
      </c>
      <c r="D25" s="17">
        <v>2.5</v>
      </c>
      <c r="E25" s="32"/>
      <c r="F25" s="32">
        <f t="shared" si="0"/>
        <v>0</v>
      </c>
    </row>
    <row r="26" spans="1:6" s="6" customFormat="1">
      <c r="A26" s="41" t="s">
        <v>235</v>
      </c>
      <c r="B26" s="9" t="s">
        <v>30</v>
      </c>
      <c r="C26" s="8"/>
      <c r="D26" s="18"/>
      <c r="E26" s="31"/>
      <c r="F26" s="31"/>
    </row>
    <row r="27" spans="1:6" s="6" customFormat="1">
      <c r="A27" s="42" t="s">
        <v>236</v>
      </c>
      <c r="B27" s="16" t="s">
        <v>24</v>
      </c>
      <c r="C27" s="15" t="s">
        <v>5</v>
      </c>
      <c r="D27" s="17">
        <v>0.9</v>
      </c>
      <c r="E27" s="32"/>
      <c r="F27" s="32">
        <f t="shared" si="0"/>
        <v>0</v>
      </c>
    </row>
    <row r="28" spans="1:6" s="6" customFormat="1" ht="38.25" customHeight="1">
      <c r="A28" s="42" t="s">
        <v>237</v>
      </c>
      <c r="B28" s="16" t="s">
        <v>31</v>
      </c>
      <c r="C28" s="15" t="s">
        <v>5</v>
      </c>
      <c r="D28" s="17">
        <v>2.1</v>
      </c>
      <c r="E28" s="32"/>
      <c r="F28" s="32">
        <f t="shared" si="0"/>
        <v>0</v>
      </c>
    </row>
    <row r="29" spans="1:6" s="6" customFormat="1">
      <c r="A29" s="42" t="s">
        <v>238</v>
      </c>
      <c r="B29" s="16" t="s">
        <v>26</v>
      </c>
      <c r="C29" s="15" t="s">
        <v>5</v>
      </c>
      <c r="D29" s="17">
        <v>2.1</v>
      </c>
      <c r="E29" s="32"/>
      <c r="F29" s="32">
        <f t="shared" si="0"/>
        <v>0</v>
      </c>
    </row>
    <row r="30" spans="1:6" s="6" customFormat="1">
      <c r="A30" s="42" t="s">
        <v>239</v>
      </c>
      <c r="B30" s="16" t="s">
        <v>27</v>
      </c>
      <c r="C30" s="15" t="s">
        <v>5</v>
      </c>
      <c r="D30" s="17">
        <v>0.9</v>
      </c>
      <c r="E30" s="32"/>
      <c r="F30" s="32">
        <f t="shared" si="0"/>
        <v>0</v>
      </c>
    </row>
    <row r="31" spans="1:6" s="6" customFormat="1">
      <c r="A31" s="42" t="s">
        <v>240</v>
      </c>
      <c r="B31" s="16" t="s">
        <v>28</v>
      </c>
      <c r="C31" s="15" t="s">
        <v>5</v>
      </c>
      <c r="D31" s="17">
        <v>3</v>
      </c>
      <c r="E31" s="32"/>
      <c r="F31" s="32">
        <f t="shared" si="0"/>
        <v>0</v>
      </c>
    </row>
    <row r="32" spans="1:6" s="6" customFormat="1">
      <c r="A32" s="41" t="s">
        <v>241</v>
      </c>
      <c r="B32" s="9" t="s">
        <v>32</v>
      </c>
      <c r="C32" s="8"/>
      <c r="D32" s="18"/>
      <c r="E32" s="31"/>
      <c r="F32" s="31"/>
    </row>
    <row r="33" spans="1:6" s="6" customFormat="1">
      <c r="A33" s="42" t="s">
        <v>242</v>
      </c>
      <c r="B33" s="16" t="s">
        <v>24</v>
      </c>
      <c r="C33" s="15" t="s">
        <v>5</v>
      </c>
      <c r="D33" s="17">
        <v>4.5999999999999996</v>
      </c>
      <c r="E33" s="32"/>
      <c r="F33" s="32">
        <f t="shared" si="0"/>
        <v>0</v>
      </c>
    </row>
    <row r="34" spans="1:6" s="6" customFormat="1" ht="30" customHeight="1">
      <c r="A34" s="42" t="s">
        <v>243</v>
      </c>
      <c r="B34" s="16" t="s">
        <v>31</v>
      </c>
      <c r="C34" s="15" t="s">
        <v>5</v>
      </c>
      <c r="D34" s="17">
        <v>8.4</v>
      </c>
      <c r="E34" s="32"/>
      <c r="F34" s="32">
        <f t="shared" si="0"/>
        <v>0</v>
      </c>
    </row>
    <row r="35" spans="1:6" s="6" customFormat="1">
      <c r="A35" s="42" t="s">
        <v>244</v>
      </c>
      <c r="B35" s="16" t="s">
        <v>34</v>
      </c>
      <c r="C35" s="15" t="s">
        <v>5</v>
      </c>
      <c r="D35" s="17">
        <v>8.4</v>
      </c>
      <c r="E35" s="32"/>
      <c r="F35" s="32">
        <f t="shared" si="0"/>
        <v>0</v>
      </c>
    </row>
    <row r="36" spans="1:6" s="6" customFormat="1">
      <c r="A36" s="42" t="s">
        <v>245</v>
      </c>
      <c r="B36" s="16" t="s">
        <v>35</v>
      </c>
      <c r="C36" s="15" t="s">
        <v>5</v>
      </c>
      <c r="D36" s="17">
        <v>4.5999999999999996</v>
      </c>
      <c r="E36" s="32"/>
      <c r="F36" s="32">
        <f t="shared" si="0"/>
        <v>0</v>
      </c>
    </row>
    <row r="37" spans="1:6" s="6" customFormat="1">
      <c r="A37" s="42" t="s">
        <v>246</v>
      </c>
      <c r="B37" s="16" t="s">
        <v>28</v>
      </c>
      <c r="C37" s="15" t="s">
        <v>5</v>
      </c>
      <c r="D37" s="17">
        <v>13</v>
      </c>
      <c r="E37" s="32"/>
      <c r="F37" s="32">
        <f t="shared" si="0"/>
        <v>0</v>
      </c>
    </row>
    <row r="38" spans="1:6" s="6" customFormat="1">
      <c r="A38" s="41" t="s">
        <v>247</v>
      </c>
      <c r="B38" s="9" t="s">
        <v>33</v>
      </c>
      <c r="C38" s="8"/>
      <c r="D38" s="18"/>
      <c r="E38" s="31"/>
      <c r="F38" s="31"/>
    </row>
    <row r="39" spans="1:6">
      <c r="A39" s="11" t="s">
        <v>248</v>
      </c>
      <c r="B39" s="10" t="s">
        <v>36</v>
      </c>
      <c r="C39" s="15" t="s">
        <v>5</v>
      </c>
      <c r="D39" s="17">
        <v>1.7</v>
      </c>
      <c r="E39" s="32"/>
      <c r="F39" s="32">
        <f t="shared" si="0"/>
        <v>0</v>
      </c>
    </row>
    <row r="40" spans="1:6">
      <c r="A40" s="11" t="s">
        <v>249</v>
      </c>
      <c r="B40" s="13" t="s">
        <v>28</v>
      </c>
      <c r="C40" s="15" t="s">
        <v>5</v>
      </c>
      <c r="D40" s="17">
        <v>1.7</v>
      </c>
      <c r="E40" s="32"/>
      <c r="F40" s="32">
        <f t="shared" si="0"/>
        <v>0</v>
      </c>
    </row>
    <row r="41" spans="1:6" ht="31.5">
      <c r="A41" s="41" t="s">
        <v>250</v>
      </c>
      <c r="B41" s="9" t="s">
        <v>37</v>
      </c>
      <c r="C41" s="8"/>
      <c r="D41" s="18"/>
      <c r="E41" s="31"/>
      <c r="F41" s="31"/>
    </row>
    <row r="42" spans="1:6">
      <c r="A42" s="11" t="s">
        <v>251</v>
      </c>
      <c r="B42" s="13" t="s">
        <v>38</v>
      </c>
      <c r="C42" s="15" t="s">
        <v>5</v>
      </c>
      <c r="D42" s="17">
        <v>2</v>
      </c>
      <c r="E42" s="32"/>
      <c r="F42" s="32">
        <f t="shared" si="0"/>
        <v>0</v>
      </c>
    </row>
    <row r="43" spans="1:6">
      <c r="A43" s="11" t="s">
        <v>252</v>
      </c>
      <c r="B43" s="13" t="s">
        <v>39</v>
      </c>
      <c r="C43" s="15" t="s">
        <v>5</v>
      </c>
      <c r="D43" s="17">
        <v>1</v>
      </c>
      <c r="E43" s="32"/>
      <c r="F43" s="32">
        <f t="shared" si="0"/>
        <v>0</v>
      </c>
    </row>
    <row r="44" spans="1:6">
      <c r="A44" s="11" t="s">
        <v>253</v>
      </c>
      <c r="B44" s="13" t="s">
        <v>40</v>
      </c>
      <c r="C44" s="15" t="s">
        <v>5</v>
      </c>
      <c r="D44" s="17">
        <v>1</v>
      </c>
      <c r="E44" s="32"/>
      <c r="F44" s="32">
        <f t="shared" si="0"/>
        <v>0</v>
      </c>
    </row>
    <row r="45" spans="1:6">
      <c r="A45" s="11" t="s">
        <v>254</v>
      </c>
      <c r="B45" s="13" t="s">
        <v>41</v>
      </c>
      <c r="C45" s="15" t="s">
        <v>5</v>
      </c>
      <c r="D45" s="17">
        <v>2</v>
      </c>
      <c r="E45" s="32"/>
      <c r="F45" s="32">
        <f t="shared" si="0"/>
        <v>0</v>
      </c>
    </row>
    <row r="46" spans="1:6">
      <c r="A46" s="11" t="s">
        <v>255</v>
      </c>
      <c r="B46" s="13" t="s">
        <v>42</v>
      </c>
      <c r="C46" s="15" t="s">
        <v>5</v>
      </c>
      <c r="D46" s="17">
        <v>2</v>
      </c>
      <c r="E46" s="32"/>
      <c r="F46" s="32">
        <f t="shared" si="0"/>
        <v>0</v>
      </c>
    </row>
    <row r="47" spans="1:6">
      <c r="A47" s="11" t="s">
        <v>256</v>
      </c>
      <c r="B47" s="13" t="s">
        <v>28</v>
      </c>
      <c r="C47" s="15" t="s">
        <v>5</v>
      </c>
      <c r="D47" s="17">
        <v>0.6</v>
      </c>
      <c r="E47" s="32"/>
      <c r="F47" s="32">
        <f t="shared" si="0"/>
        <v>0</v>
      </c>
    </row>
    <row r="48" spans="1:6">
      <c r="A48" s="11" t="s">
        <v>257</v>
      </c>
      <c r="B48" s="13" t="s">
        <v>43</v>
      </c>
      <c r="C48" s="15" t="s">
        <v>5</v>
      </c>
      <c r="D48" s="17">
        <v>1.8</v>
      </c>
      <c r="E48" s="32"/>
      <c r="F48" s="32">
        <f t="shared" si="0"/>
        <v>0</v>
      </c>
    </row>
    <row r="49" spans="1:6">
      <c r="A49" s="11" t="s">
        <v>258</v>
      </c>
      <c r="B49" s="13" t="s">
        <v>44</v>
      </c>
      <c r="C49" s="15" t="s">
        <v>5</v>
      </c>
      <c r="D49" s="17">
        <v>1.8</v>
      </c>
      <c r="E49" s="32"/>
      <c r="F49" s="32">
        <f t="shared" si="0"/>
        <v>0</v>
      </c>
    </row>
    <row r="50" spans="1:6">
      <c r="A50" s="11" t="s">
        <v>259</v>
      </c>
      <c r="B50" s="13" t="s">
        <v>28</v>
      </c>
      <c r="C50" s="15" t="s">
        <v>5</v>
      </c>
      <c r="D50" s="17">
        <v>1.8</v>
      </c>
      <c r="E50" s="32"/>
      <c r="F50" s="32">
        <f t="shared" si="0"/>
        <v>0</v>
      </c>
    </row>
    <row r="51" spans="1:6" ht="31.5">
      <c r="A51" s="41" t="s">
        <v>260</v>
      </c>
      <c r="B51" s="9" t="s">
        <v>45</v>
      </c>
      <c r="C51" s="8"/>
      <c r="D51" s="18"/>
      <c r="E51" s="31"/>
      <c r="F51" s="31"/>
    </row>
    <row r="52" spans="1:6">
      <c r="A52" s="11" t="s">
        <v>261</v>
      </c>
      <c r="B52" s="13" t="s">
        <v>46</v>
      </c>
      <c r="C52" s="15" t="s">
        <v>50</v>
      </c>
      <c r="D52" s="17">
        <v>1.2</v>
      </c>
      <c r="E52" s="32"/>
      <c r="F52" s="32">
        <f t="shared" si="0"/>
        <v>0</v>
      </c>
    </row>
    <row r="53" spans="1:6">
      <c r="A53" s="11"/>
      <c r="B53" s="19" t="s">
        <v>47</v>
      </c>
      <c r="C53" s="15" t="s">
        <v>51</v>
      </c>
      <c r="D53" s="17">
        <v>65</v>
      </c>
      <c r="E53" s="32"/>
      <c r="F53" s="32">
        <f t="shared" si="0"/>
        <v>0</v>
      </c>
    </row>
    <row r="54" spans="1:6">
      <c r="A54" s="11" t="s">
        <v>262</v>
      </c>
      <c r="B54" s="13" t="s">
        <v>48</v>
      </c>
      <c r="C54" s="15" t="s">
        <v>5</v>
      </c>
      <c r="D54" s="17">
        <v>1.2</v>
      </c>
      <c r="E54" s="32"/>
      <c r="F54" s="32">
        <f t="shared" si="0"/>
        <v>0</v>
      </c>
    </row>
    <row r="55" spans="1:6">
      <c r="A55" s="11"/>
      <c r="B55" s="19" t="s">
        <v>49</v>
      </c>
      <c r="C55" s="15" t="s">
        <v>52</v>
      </c>
      <c r="D55" s="17">
        <v>0.12</v>
      </c>
      <c r="E55" s="32"/>
      <c r="F55" s="32">
        <f t="shared" si="0"/>
        <v>0</v>
      </c>
    </row>
    <row r="56" spans="1:6">
      <c r="A56" s="11" t="s">
        <v>263</v>
      </c>
      <c r="B56" s="13" t="s">
        <v>53</v>
      </c>
      <c r="C56" s="15" t="s">
        <v>5</v>
      </c>
      <c r="D56" s="17">
        <v>1.2</v>
      </c>
      <c r="E56" s="32"/>
      <c r="F56" s="32">
        <f t="shared" si="0"/>
        <v>0</v>
      </c>
    </row>
    <row r="57" spans="1:6">
      <c r="A57" s="11"/>
      <c r="B57" s="19" t="s">
        <v>54</v>
      </c>
      <c r="C57" s="15" t="s">
        <v>52</v>
      </c>
      <c r="D57" s="17">
        <v>0.48</v>
      </c>
      <c r="E57" s="32"/>
      <c r="F57" s="32">
        <f t="shared" si="0"/>
        <v>0</v>
      </c>
    </row>
    <row r="58" spans="1:6">
      <c r="A58" s="41" t="s">
        <v>264</v>
      </c>
      <c r="B58" s="9" t="s">
        <v>55</v>
      </c>
      <c r="C58" s="8"/>
      <c r="D58" s="18"/>
      <c r="E58" s="31"/>
      <c r="F58" s="31"/>
    </row>
    <row r="59" spans="1:6">
      <c r="A59" s="11" t="s">
        <v>265</v>
      </c>
      <c r="B59" s="13" t="s">
        <v>56</v>
      </c>
      <c r="C59" s="12" t="s">
        <v>5</v>
      </c>
      <c r="D59" s="17">
        <v>5.5</v>
      </c>
      <c r="E59" s="32"/>
      <c r="F59" s="32">
        <f t="shared" si="0"/>
        <v>0</v>
      </c>
    </row>
    <row r="60" spans="1:6">
      <c r="A60" s="11" t="s">
        <v>266</v>
      </c>
      <c r="B60" s="13" t="s">
        <v>57</v>
      </c>
      <c r="C60" s="12" t="s">
        <v>5</v>
      </c>
      <c r="D60" s="17">
        <v>5.5</v>
      </c>
      <c r="E60" s="32"/>
      <c r="F60" s="32">
        <f t="shared" si="0"/>
        <v>0</v>
      </c>
    </row>
    <row r="61" spans="1:6">
      <c r="A61" s="11" t="s">
        <v>267</v>
      </c>
      <c r="B61" s="13" t="s">
        <v>58</v>
      </c>
      <c r="C61" s="12" t="s">
        <v>5</v>
      </c>
      <c r="D61" s="17">
        <v>5.5</v>
      </c>
      <c r="E61" s="32"/>
      <c r="F61" s="32">
        <f t="shared" si="0"/>
        <v>0</v>
      </c>
    </row>
    <row r="62" spans="1:6">
      <c r="A62" s="11" t="s">
        <v>268</v>
      </c>
      <c r="B62" s="13" t="s">
        <v>59</v>
      </c>
      <c r="C62" s="12" t="s">
        <v>5</v>
      </c>
      <c r="D62" s="17">
        <v>5.5</v>
      </c>
      <c r="E62" s="32"/>
      <c r="F62" s="32">
        <f t="shared" si="0"/>
        <v>0</v>
      </c>
    </row>
    <row r="63" spans="1:6">
      <c r="A63" s="11" t="s">
        <v>269</v>
      </c>
      <c r="B63" s="13" t="s">
        <v>60</v>
      </c>
      <c r="C63" s="12" t="s">
        <v>10</v>
      </c>
      <c r="D63" s="17">
        <v>0.18</v>
      </c>
      <c r="E63" s="32"/>
      <c r="F63" s="32">
        <f t="shared" si="0"/>
        <v>0</v>
      </c>
    </row>
    <row r="64" spans="1:6">
      <c r="A64" s="41" t="s">
        <v>270</v>
      </c>
      <c r="B64" s="9" t="s">
        <v>61</v>
      </c>
      <c r="C64" s="8"/>
      <c r="D64" s="18"/>
      <c r="E64" s="31"/>
      <c r="F64" s="31"/>
    </row>
    <row r="65" spans="1:6">
      <c r="A65" s="11" t="s">
        <v>271</v>
      </c>
      <c r="B65" s="13" t="s">
        <v>62</v>
      </c>
      <c r="C65" s="12" t="s">
        <v>5</v>
      </c>
      <c r="D65" s="17">
        <v>2.1</v>
      </c>
      <c r="E65" s="32"/>
      <c r="F65" s="32">
        <f t="shared" si="0"/>
        <v>0</v>
      </c>
    </row>
    <row r="66" spans="1:6">
      <c r="A66" s="11" t="s">
        <v>272</v>
      </c>
      <c r="B66" s="13" t="s">
        <v>63</v>
      </c>
      <c r="C66" s="12" t="s">
        <v>5</v>
      </c>
      <c r="D66" s="17">
        <v>2.1</v>
      </c>
      <c r="E66" s="32"/>
      <c r="F66" s="32">
        <f t="shared" si="0"/>
        <v>0</v>
      </c>
    </row>
    <row r="67" spans="1:6">
      <c r="A67" s="11" t="s">
        <v>273</v>
      </c>
      <c r="B67" s="13" t="s">
        <v>60</v>
      </c>
      <c r="C67" s="12" t="s">
        <v>10</v>
      </c>
      <c r="D67" s="17">
        <v>0.12</v>
      </c>
      <c r="E67" s="32"/>
      <c r="F67" s="32">
        <f t="shared" si="0"/>
        <v>0</v>
      </c>
    </row>
    <row r="68" spans="1:6">
      <c r="A68" s="41" t="s">
        <v>274</v>
      </c>
      <c r="B68" s="9" t="s">
        <v>64</v>
      </c>
      <c r="C68" s="8"/>
      <c r="D68" s="18"/>
      <c r="E68" s="31"/>
      <c r="F68" s="31"/>
    </row>
    <row r="69" spans="1:6">
      <c r="A69" s="11" t="s">
        <v>275</v>
      </c>
      <c r="B69" s="13" t="s">
        <v>66</v>
      </c>
      <c r="C69" s="12" t="s">
        <v>5</v>
      </c>
      <c r="D69" s="17">
        <v>3.1</v>
      </c>
      <c r="E69" s="32"/>
      <c r="F69" s="32">
        <f t="shared" si="0"/>
        <v>0</v>
      </c>
    </row>
    <row r="70" spans="1:6">
      <c r="A70" s="11" t="s">
        <v>276</v>
      </c>
      <c r="B70" s="13" t="s">
        <v>67</v>
      </c>
      <c r="C70" s="12" t="s">
        <v>4</v>
      </c>
      <c r="D70" s="17">
        <v>0.4</v>
      </c>
      <c r="E70" s="32"/>
      <c r="F70" s="32">
        <f t="shared" si="0"/>
        <v>0</v>
      </c>
    </row>
    <row r="71" spans="1:6">
      <c r="A71" s="11" t="s">
        <v>277</v>
      </c>
      <c r="B71" s="13" t="s">
        <v>68</v>
      </c>
      <c r="C71" s="12" t="s">
        <v>10</v>
      </c>
      <c r="D71" s="21">
        <v>0.19439999999999999</v>
      </c>
      <c r="E71" s="32"/>
      <c r="F71" s="32">
        <f t="shared" si="0"/>
        <v>0</v>
      </c>
    </row>
    <row r="72" spans="1:6">
      <c r="A72" s="41" t="s">
        <v>278</v>
      </c>
      <c r="B72" s="9" t="s">
        <v>65</v>
      </c>
      <c r="C72" s="8"/>
      <c r="D72" s="18"/>
      <c r="E72" s="31"/>
      <c r="F72" s="31"/>
    </row>
    <row r="73" spans="1:6">
      <c r="A73" s="42" t="s">
        <v>279</v>
      </c>
      <c r="B73" s="16" t="s">
        <v>69</v>
      </c>
      <c r="C73" s="12">
        <v>1</v>
      </c>
      <c r="D73" s="17">
        <v>1</v>
      </c>
      <c r="E73" s="32"/>
      <c r="F73" s="32">
        <f t="shared" si="0"/>
        <v>0</v>
      </c>
    </row>
    <row r="74" spans="1:6">
      <c r="A74" s="42" t="s">
        <v>280</v>
      </c>
      <c r="B74" s="16" t="s">
        <v>70</v>
      </c>
      <c r="C74" s="12" t="s">
        <v>10</v>
      </c>
      <c r="D74" s="17">
        <v>1.8</v>
      </c>
      <c r="E74" s="32"/>
      <c r="F74" s="32">
        <f t="shared" ref="F74:F137" si="1">D74*E74</f>
        <v>0</v>
      </c>
    </row>
    <row r="75" spans="1:6">
      <c r="A75" s="41" t="s">
        <v>281</v>
      </c>
      <c r="B75" s="9" t="s">
        <v>71</v>
      </c>
      <c r="C75" s="8"/>
      <c r="D75" s="18"/>
      <c r="E75" s="31"/>
      <c r="F75" s="31"/>
    </row>
    <row r="76" spans="1:6">
      <c r="A76" s="42" t="s">
        <v>282</v>
      </c>
      <c r="B76" s="16" t="s">
        <v>73</v>
      </c>
      <c r="C76" s="15" t="s">
        <v>4</v>
      </c>
      <c r="D76" s="17">
        <v>20.3</v>
      </c>
      <c r="E76" s="32"/>
      <c r="F76" s="32">
        <f t="shared" si="1"/>
        <v>0</v>
      </c>
    </row>
    <row r="77" spans="1:6">
      <c r="A77" s="42" t="s">
        <v>283</v>
      </c>
      <c r="B77" s="16" t="s">
        <v>60</v>
      </c>
      <c r="C77" s="12" t="s">
        <v>10</v>
      </c>
      <c r="D77" s="20">
        <v>47.704999999999998</v>
      </c>
      <c r="E77" s="32"/>
      <c r="F77" s="32">
        <f t="shared" si="1"/>
        <v>0</v>
      </c>
    </row>
    <row r="78" spans="1:6">
      <c r="A78" s="41" t="s">
        <v>284</v>
      </c>
      <c r="B78" s="9" t="s">
        <v>72</v>
      </c>
      <c r="C78" s="8"/>
      <c r="D78" s="18"/>
      <c r="E78" s="31"/>
      <c r="F78" s="31"/>
    </row>
    <row r="79" spans="1:6" ht="47.25">
      <c r="A79" s="42" t="s">
        <v>285</v>
      </c>
      <c r="B79" s="16" t="s">
        <v>74</v>
      </c>
      <c r="C79" s="15" t="s">
        <v>5</v>
      </c>
      <c r="D79" s="17">
        <v>5.5</v>
      </c>
      <c r="E79" s="32"/>
      <c r="F79" s="32">
        <f t="shared" si="1"/>
        <v>0</v>
      </c>
    </row>
    <row r="80" spans="1:6">
      <c r="A80" s="42"/>
      <c r="B80" s="22" t="s">
        <v>75</v>
      </c>
      <c r="C80" s="15" t="s">
        <v>5</v>
      </c>
      <c r="D80" s="17">
        <v>9.27</v>
      </c>
      <c r="E80" s="32"/>
      <c r="F80" s="32">
        <f t="shared" si="1"/>
        <v>0</v>
      </c>
    </row>
    <row r="81" spans="1:6">
      <c r="A81" s="42"/>
      <c r="B81" s="22" t="s">
        <v>76</v>
      </c>
      <c r="C81" s="15" t="s">
        <v>50</v>
      </c>
      <c r="D81" s="17">
        <v>9.9</v>
      </c>
      <c r="E81" s="32"/>
      <c r="F81" s="32">
        <f t="shared" si="1"/>
        <v>0</v>
      </c>
    </row>
    <row r="82" spans="1:6" ht="31.5">
      <c r="A82" s="42" t="s">
        <v>286</v>
      </c>
      <c r="B82" s="16" t="s">
        <v>77</v>
      </c>
      <c r="C82" s="15" t="s">
        <v>50</v>
      </c>
      <c r="D82" s="17">
        <v>9</v>
      </c>
      <c r="E82" s="32"/>
      <c r="F82" s="32">
        <f t="shared" si="1"/>
        <v>0</v>
      </c>
    </row>
    <row r="83" spans="1:6">
      <c r="A83" s="41" t="s">
        <v>287</v>
      </c>
      <c r="B83" s="9" t="s">
        <v>78</v>
      </c>
      <c r="C83" s="8"/>
      <c r="D83" s="18"/>
      <c r="E83" s="31"/>
      <c r="F83" s="31"/>
    </row>
    <row r="84" spans="1:6">
      <c r="A84" s="42" t="s">
        <v>288</v>
      </c>
      <c r="B84" s="16" t="s">
        <v>80</v>
      </c>
      <c r="C84" s="15" t="s">
        <v>4</v>
      </c>
      <c r="D84" s="17">
        <v>0.3</v>
      </c>
      <c r="E84" s="32"/>
      <c r="F84" s="32">
        <f t="shared" si="1"/>
        <v>0</v>
      </c>
    </row>
    <row r="85" spans="1:6">
      <c r="A85" s="42" t="s">
        <v>289</v>
      </c>
      <c r="B85" s="16" t="s">
        <v>81</v>
      </c>
      <c r="C85" s="15" t="s">
        <v>82</v>
      </c>
      <c r="D85" s="17">
        <v>0.06</v>
      </c>
      <c r="E85" s="32"/>
      <c r="F85" s="32">
        <f t="shared" si="1"/>
        <v>0</v>
      </c>
    </row>
    <row r="86" spans="1:6">
      <c r="A86" s="41" t="s">
        <v>290</v>
      </c>
      <c r="B86" s="9" t="s">
        <v>79</v>
      </c>
      <c r="C86" s="8"/>
      <c r="D86" s="18"/>
      <c r="E86" s="31"/>
      <c r="F86" s="31"/>
    </row>
    <row r="87" spans="1:6" ht="31.5">
      <c r="A87" s="42" t="s">
        <v>291</v>
      </c>
      <c r="B87" s="16" t="s">
        <v>83</v>
      </c>
      <c r="C87" s="15" t="s">
        <v>50</v>
      </c>
      <c r="D87" s="17">
        <v>12</v>
      </c>
      <c r="E87" s="32"/>
      <c r="F87" s="32">
        <f t="shared" si="1"/>
        <v>0</v>
      </c>
    </row>
    <row r="88" spans="1:6">
      <c r="A88" s="42"/>
      <c r="B88" s="22" t="s">
        <v>84</v>
      </c>
      <c r="C88" s="15" t="s">
        <v>5</v>
      </c>
      <c r="D88" s="20">
        <v>10.154</v>
      </c>
      <c r="E88" s="32"/>
      <c r="F88" s="32">
        <f t="shared" si="1"/>
        <v>0</v>
      </c>
    </row>
    <row r="89" spans="1:6" ht="31.5">
      <c r="A89" s="42"/>
      <c r="B89" s="22" t="s">
        <v>85</v>
      </c>
      <c r="C89" s="15" t="s">
        <v>8</v>
      </c>
      <c r="D89" s="17">
        <v>20</v>
      </c>
      <c r="E89" s="32"/>
      <c r="F89" s="32">
        <f t="shared" si="1"/>
        <v>0</v>
      </c>
    </row>
    <row r="90" spans="1:6">
      <c r="A90" s="42" t="s">
        <v>292</v>
      </c>
      <c r="B90" s="16" t="s">
        <v>86</v>
      </c>
      <c r="C90" s="15" t="s">
        <v>8</v>
      </c>
      <c r="D90" s="17">
        <v>2</v>
      </c>
      <c r="E90" s="32"/>
      <c r="F90" s="32">
        <f t="shared" si="1"/>
        <v>0</v>
      </c>
    </row>
    <row r="91" spans="1:6" ht="31.5">
      <c r="A91" s="42"/>
      <c r="B91" s="22" t="s">
        <v>87</v>
      </c>
      <c r="C91" s="15" t="s">
        <v>8</v>
      </c>
      <c r="D91" s="17">
        <v>2</v>
      </c>
      <c r="E91" s="32"/>
      <c r="F91" s="32">
        <f t="shared" si="1"/>
        <v>0</v>
      </c>
    </row>
    <row r="92" spans="1:6">
      <c r="A92" s="42" t="s">
        <v>293</v>
      </c>
      <c r="B92" s="16" t="s">
        <v>88</v>
      </c>
      <c r="C92" s="15" t="s">
        <v>8</v>
      </c>
      <c r="D92" s="17">
        <v>2</v>
      </c>
      <c r="E92" s="32"/>
      <c r="F92" s="32">
        <f t="shared" si="1"/>
        <v>0</v>
      </c>
    </row>
    <row r="93" spans="1:6" ht="31.5">
      <c r="A93" s="11"/>
      <c r="B93" s="19" t="s">
        <v>89</v>
      </c>
      <c r="C93" s="12" t="s">
        <v>8</v>
      </c>
      <c r="D93" s="17">
        <v>2</v>
      </c>
      <c r="E93" s="32"/>
      <c r="F93" s="32">
        <f t="shared" si="1"/>
        <v>0</v>
      </c>
    </row>
    <row r="94" spans="1:6">
      <c r="A94" s="11" t="s">
        <v>294</v>
      </c>
      <c r="B94" s="13" t="s">
        <v>90</v>
      </c>
      <c r="C94" s="12" t="s">
        <v>8</v>
      </c>
      <c r="D94" s="17">
        <v>2</v>
      </c>
      <c r="E94" s="32"/>
      <c r="F94" s="32">
        <f t="shared" si="1"/>
        <v>0</v>
      </c>
    </row>
    <row r="95" spans="1:6" ht="31.5">
      <c r="A95" s="11"/>
      <c r="B95" s="19" t="s">
        <v>91</v>
      </c>
      <c r="C95" s="12" t="s">
        <v>8</v>
      </c>
      <c r="D95" s="17">
        <v>2</v>
      </c>
      <c r="E95" s="32"/>
      <c r="F95" s="32">
        <f t="shared" si="1"/>
        <v>0</v>
      </c>
    </row>
    <row r="96" spans="1:6">
      <c r="A96" s="11" t="s">
        <v>295</v>
      </c>
      <c r="B96" s="13" t="s">
        <v>92</v>
      </c>
      <c r="C96" s="12" t="s">
        <v>50</v>
      </c>
      <c r="D96" s="17">
        <v>2</v>
      </c>
      <c r="E96" s="32"/>
      <c r="F96" s="32">
        <f t="shared" si="1"/>
        <v>0</v>
      </c>
    </row>
    <row r="97" spans="1:6" ht="31.5">
      <c r="A97" s="11"/>
      <c r="B97" s="19" t="s">
        <v>93</v>
      </c>
      <c r="C97" s="12" t="s">
        <v>8</v>
      </c>
      <c r="D97" s="17">
        <v>6</v>
      </c>
      <c r="E97" s="32"/>
      <c r="F97" s="32">
        <f t="shared" si="1"/>
        <v>0</v>
      </c>
    </row>
    <row r="98" spans="1:6" ht="31.5">
      <c r="A98" s="11"/>
      <c r="B98" s="19" t="s">
        <v>94</v>
      </c>
      <c r="C98" s="12" t="s">
        <v>8</v>
      </c>
      <c r="D98" s="17">
        <v>12</v>
      </c>
      <c r="E98" s="32"/>
      <c r="F98" s="32">
        <f t="shared" si="1"/>
        <v>0</v>
      </c>
    </row>
    <row r="99" spans="1:6">
      <c r="A99" s="41" t="s">
        <v>296</v>
      </c>
      <c r="B99" s="9" t="s">
        <v>95</v>
      </c>
      <c r="C99" s="8"/>
      <c r="D99" s="18"/>
      <c r="E99" s="31"/>
      <c r="F99" s="31"/>
    </row>
    <row r="100" spans="1:6">
      <c r="A100" s="11" t="s">
        <v>297</v>
      </c>
      <c r="B100" s="13" t="s">
        <v>96</v>
      </c>
      <c r="C100" s="12" t="s">
        <v>5</v>
      </c>
      <c r="D100" s="17">
        <v>1.7</v>
      </c>
      <c r="E100" s="32"/>
      <c r="F100" s="32">
        <f t="shared" si="1"/>
        <v>0</v>
      </c>
    </row>
    <row r="101" spans="1:6">
      <c r="A101" s="41" t="s">
        <v>298</v>
      </c>
      <c r="B101" s="9" t="s">
        <v>97</v>
      </c>
      <c r="C101" s="8"/>
      <c r="D101" s="18"/>
      <c r="E101" s="31"/>
      <c r="F101" s="31"/>
    </row>
    <row r="102" spans="1:6" ht="31.5">
      <c r="A102" s="11" t="s">
        <v>299</v>
      </c>
      <c r="B102" s="13" t="s">
        <v>98</v>
      </c>
      <c r="C102" s="12" t="s">
        <v>5</v>
      </c>
      <c r="D102" s="17">
        <v>6</v>
      </c>
      <c r="E102" s="32"/>
      <c r="F102" s="32">
        <f t="shared" si="1"/>
        <v>0</v>
      </c>
    </row>
    <row r="103" spans="1:6">
      <c r="A103" s="11"/>
      <c r="B103" s="19" t="s">
        <v>99</v>
      </c>
      <c r="C103" s="12" t="s">
        <v>4</v>
      </c>
      <c r="D103" s="17">
        <v>0.24</v>
      </c>
      <c r="E103" s="32"/>
      <c r="F103" s="32">
        <f t="shared" si="1"/>
        <v>0</v>
      </c>
    </row>
    <row r="104" spans="1:6">
      <c r="A104" s="11"/>
      <c r="B104" s="19" t="s">
        <v>100</v>
      </c>
      <c r="C104" s="12" t="s">
        <v>5</v>
      </c>
      <c r="D104" s="17">
        <v>6</v>
      </c>
      <c r="E104" s="32"/>
      <c r="F104" s="32">
        <f t="shared" si="1"/>
        <v>0</v>
      </c>
    </row>
    <row r="105" spans="1:6">
      <c r="A105" s="41" t="s">
        <v>300</v>
      </c>
      <c r="B105" s="9" t="s">
        <v>101</v>
      </c>
      <c r="C105" s="8"/>
      <c r="D105" s="18"/>
      <c r="E105" s="31"/>
      <c r="F105" s="31"/>
    </row>
    <row r="106" spans="1:6">
      <c r="A106" s="11" t="s">
        <v>301</v>
      </c>
      <c r="B106" s="13" t="s">
        <v>102</v>
      </c>
      <c r="C106" s="12" t="s">
        <v>4</v>
      </c>
      <c r="D106" s="17">
        <v>1.9</v>
      </c>
      <c r="E106" s="32"/>
      <c r="F106" s="32">
        <f t="shared" si="1"/>
        <v>0</v>
      </c>
    </row>
    <row r="107" spans="1:6" ht="31.5">
      <c r="A107" s="11"/>
      <c r="B107" s="19" t="s">
        <v>103</v>
      </c>
      <c r="C107" s="12" t="s">
        <v>4</v>
      </c>
      <c r="D107" s="21">
        <v>1.9285000000000001</v>
      </c>
      <c r="E107" s="32"/>
      <c r="F107" s="32">
        <f t="shared" si="1"/>
        <v>0</v>
      </c>
    </row>
    <row r="108" spans="1:6">
      <c r="A108" s="11"/>
      <c r="B108" s="19" t="s">
        <v>104</v>
      </c>
      <c r="C108" s="12" t="s">
        <v>51</v>
      </c>
      <c r="D108" s="17">
        <v>153.9</v>
      </c>
      <c r="E108" s="32"/>
      <c r="F108" s="32">
        <f t="shared" si="1"/>
        <v>0</v>
      </c>
    </row>
    <row r="109" spans="1:6">
      <c r="A109" s="11" t="s">
        <v>302</v>
      </c>
      <c r="B109" s="13" t="s">
        <v>105</v>
      </c>
      <c r="C109" s="12" t="s">
        <v>4</v>
      </c>
      <c r="D109" s="17">
        <v>0.8</v>
      </c>
      <c r="E109" s="32"/>
      <c r="F109" s="32">
        <f t="shared" si="1"/>
        <v>0</v>
      </c>
    </row>
    <row r="110" spans="1:6">
      <c r="A110" s="11"/>
      <c r="B110" s="19" t="s">
        <v>106</v>
      </c>
      <c r="C110" s="12" t="s">
        <v>4</v>
      </c>
      <c r="D110" s="17">
        <v>0.92</v>
      </c>
      <c r="E110" s="32"/>
      <c r="F110" s="32">
        <f t="shared" si="1"/>
        <v>0</v>
      </c>
    </row>
    <row r="111" spans="1:6">
      <c r="A111" s="11" t="s">
        <v>303</v>
      </c>
      <c r="B111" s="13" t="s">
        <v>107</v>
      </c>
      <c r="C111" s="12" t="s">
        <v>4</v>
      </c>
      <c r="D111" s="17">
        <v>7</v>
      </c>
      <c r="E111" s="32"/>
      <c r="F111" s="32">
        <f t="shared" si="1"/>
        <v>0</v>
      </c>
    </row>
    <row r="112" spans="1:6">
      <c r="A112" s="11" t="s">
        <v>304</v>
      </c>
      <c r="B112" s="13" t="s">
        <v>108</v>
      </c>
      <c r="C112" s="12" t="s">
        <v>4</v>
      </c>
      <c r="D112" s="17">
        <v>1</v>
      </c>
      <c r="E112" s="32"/>
      <c r="F112" s="32">
        <f t="shared" si="1"/>
        <v>0</v>
      </c>
    </row>
    <row r="113" spans="1:6">
      <c r="A113" s="11" t="s">
        <v>305</v>
      </c>
      <c r="B113" s="13" t="s">
        <v>109</v>
      </c>
      <c r="C113" s="12" t="s">
        <v>10</v>
      </c>
      <c r="D113" s="17">
        <v>7.2</v>
      </c>
      <c r="E113" s="32"/>
      <c r="F113" s="32">
        <f t="shared" si="1"/>
        <v>0</v>
      </c>
    </row>
    <row r="114" spans="1:6">
      <c r="A114" s="41" t="s">
        <v>306</v>
      </c>
      <c r="B114" s="9" t="s">
        <v>110</v>
      </c>
      <c r="C114" s="8"/>
      <c r="D114" s="18"/>
      <c r="E114" s="31"/>
      <c r="F114" s="31"/>
    </row>
    <row r="115" spans="1:6" ht="78.75">
      <c r="A115" s="11" t="s">
        <v>307</v>
      </c>
      <c r="B115" s="13" t="s">
        <v>202</v>
      </c>
      <c r="C115" s="23" t="s">
        <v>8</v>
      </c>
      <c r="D115" s="24">
        <v>1</v>
      </c>
      <c r="E115" s="33"/>
      <c r="F115" s="32">
        <f t="shared" si="1"/>
        <v>0</v>
      </c>
    </row>
    <row r="116" spans="1:6">
      <c r="A116" s="11"/>
      <c r="B116" s="19" t="s">
        <v>111</v>
      </c>
      <c r="C116" s="12" t="s">
        <v>112</v>
      </c>
      <c r="D116" s="17">
        <v>18</v>
      </c>
      <c r="E116" s="32"/>
      <c r="F116" s="32">
        <f t="shared" si="1"/>
        <v>0</v>
      </c>
    </row>
    <row r="117" spans="1:6">
      <c r="A117" s="11"/>
      <c r="B117" s="19" t="s">
        <v>113</v>
      </c>
      <c r="C117" s="12" t="s">
        <v>8</v>
      </c>
      <c r="D117" s="17">
        <v>4</v>
      </c>
      <c r="E117" s="32"/>
      <c r="F117" s="32">
        <f t="shared" si="1"/>
        <v>0</v>
      </c>
    </row>
    <row r="118" spans="1:6">
      <c r="A118" s="11"/>
      <c r="B118" s="19" t="s">
        <v>114</v>
      </c>
      <c r="C118" s="12" t="s">
        <v>8</v>
      </c>
      <c r="D118" s="17">
        <v>4</v>
      </c>
      <c r="E118" s="32"/>
      <c r="F118" s="32">
        <f t="shared" si="1"/>
        <v>0</v>
      </c>
    </row>
    <row r="119" spans="1:6">
      <c r="A119" s="11"/>
      <c r="B119" s="19" t="s">
        <v>115</v>
      </c>
      <c r="C119" s="12" t="s">
        <v>8</v>
      </c>
      <c r="D119" s="17">
        <v>4</v>
      </c>
      <c r="E119" s="32"/>
      <c r="F119" s="32">
        <f t="shared" si="1"/>
        <v>0</v>
      </c>
    </row>
    <row r="120" spans="1:6">
      <c r="A120" s="11"/>
      <c r="B120" s="19" t="s">
        <v>116</v>
      </c>
      <c r="C120" s="12" t="s">
        <v>8</v>
      </c>
      <c r="D120" s="17">
        <v>4</v>
      </c>
      <c r="E120" s="32"/>
      <c r="F120" s="32">
        <f t="shared" si="1"/>
        <v>0</v>
      </c>
    </row>
    <row r="121" spans="1:6">
      <c r="A121" s="11"/>
      <c r="B121" s="19" t="s">
        <v>117</v>
      </c>
      <c r="C121" s="12" t="s">
        <v>8</v>
      </c>
      <c r="D121" s="17">
        <v>10</v>
      </c>
      <c r="E121" s="32"/>
      <c r="F121" s="32">
        <f t="shared" si="1"/>
        <v>0</v>
      </c>
    </row>
    <row r="122" spans="1:6">
      <c r="A122" s="11"/>
      <c r="B122" s="19" t="s">
        <v>118</v>
      </c>
      <c r="C122" s="12" t="s">
        <v>8</v>
      </c>
      <c r="D122" s="17">
        <v>20</v>
      </c>
      <c r="E122" s="32"/>
      <c r="F122" s="32">
        <f t="shared" si="1"/>
        <v>0</v>
      </c>
    </row>
    <row r="123" spans="1:6">
      <c r="A123" s="11"/>
      <c r="B123" s="19" t="s">
        <v>119</v>
      </c>
      <c r="C123" s="12" t="s">
        <v>8</v>
      </c>
      <c r="D123" s="17">
        <v>25</v>
      </c>
      <c r="E123" s="32"/>
      <c r="F123" s="32">
        <f t="shared" si="1"/>
        <v>0</v>
      </c>
    </row>
    <row r="124" spans="1:6">
      <c r="A124" s="11"/>
      <c r="B124" s="19" t="s">
        <v>120</v>
      </c>
      <c r="C124" s="12" t="s">
        <v>8</v>
      </c>
      <c r="D124" s="17">
        <v>0.05</v>
      </c>
      <c r="E124" s="32"/>
      <c r="F124" s="32">
        <f t="shared" si="1"/>
        <v>0</v>
      </c>
    </row>
    <row r="125" spans="1:6">
      <c r="A125" s="11"/>
      <c r="B125" s="19" t="s">
        <v>121</v>
      </c>
      <c r="C125" s="12" t="s">
        <v>8</v>
      </c>
      <c r="D125" s="20">
        <v>2.8000000000000001E-2</v>
      </c>
      <c r="E125" s="32"/>
      <c r="F125" s="32">
        <f t="shared" si="1"/>
        <v>0</v>
      </c>
    </row>
    <row r="126" spans="1:6">
      <c r="A126" s="11"/>
      <c r="B126" s="19" t="s">
        <v>122</v>
      </c>
      <c r="C126" s="12" t="s">
        <v>8</v>
      </c>
      <c r="D126" s="17">
        <v>2</v>
      </c>
      <c r="E126" s="32"/>
      <c r="F126" s="32">
        <f t="shared" si="1"/>
        <v>0</v>
      </c>
    </row>
    <row r="127" spans="1:6">
      <c r="A127" s="11"/>
      <c r="B127" s="19" t="s">
        <v>123</v>
      </c>
      <c r="C127" s="12" t="s">
        <v>8</v>
      </c>
      <c r="D127" s="17">
        <v>25</v>
      </c>
      <c r="E127" s="32"/>
      <c r="F127" s="32">
        <f t="shared" si="1"/>
        <v>0</v>
      </c>
    </row>
    <row r="128" spans="1:6">
      <c r="A128" s="11"/>
      <c r="B128" s="19" t="s">
        <v>124</v>
      </c>
      <c r="C128" s="12" t="s">
        <v>8</v>
      </c>
      <c r="D128" s="17">
        <v>2.25</v>
      </c>
      <c r="E128" s="32"/>
      <c r="F128" s="32">
        <f t="shared" si="1"/>
        <v>0</v>
      </c>
    </row>
    <row r="129" spans="1:6">
      <c r="A129" s="11"/>
      <c r="B129" s="19" t="s">
        <v>125</v>
      </c>
      <c r="C129" s="12" t="s">
        <v>8</v>
      </c>
      <c r="D129" s="17">
        <v>3</v>
      </c>
      <c r="E129" s="32"/>
      <c r="F129" s="32">
        <f t="shared" si="1"/>
        <v>0</v>
      </c>
    </row>
    <row r="130" spans="1:6" ht="78.75">
      <c r="A130" s="41" t="s">
        <v>6</v>
      </c>
      <c r="B130" s="9" t="s">
        <v>199</v>
      </c>
      <c r="C130" s="8"/>
      <c r="D130" s="8"/>
      <c r="E130" s="31"/>
      <c r="F130" s="31"/>
    </row>
    <row r="131" spans="1:6">
      <c r="A131" s="41" t="s">
        <v>308</v>
      </c>
      <c r="B131" s="9" t="s">
        <v>127</v>
      </c>
      <c r="C131" s="8"/>
      <c r="D131" s="8"/>
      <c r="E131" s="31"/>
      <c r="F131" s="31"/>
    </row>
    <row r="132" spans="1:6">
      <c r="A132" s="11" t="s">
        <v>309</v>
      </c>
      <c r="B132" s="13" t="s">
        <v>128</v>
      </c>
      <c r="C132" s="12" t="s">
        <v>5</v>
      </c>
      <c r="D132" s="17">
        <v>100.98</v>
      </c>
      <c r="E132" s="32"/>
      <c r="F132" s="32">
        <f t="shared" si="1"/>
        <v>0</v>
      </c>
    </row>
    <row r="133" spans="1:6">
      <c r="A133" s="11"/>
      <c r="B133" s="19" t="s">
        <v>129</v>
      </c>
      <c r="C133" s="12" t="s">
        <v>8</v>
      </c>
      <c r="D133" s="17">
        <v>1</v>
      </c>
      <c r="E133" s="32"/>
      <c r="F133" s="32">
        <f t="shared" si="1"/>
        <v>0</v>
      </c>
    </row>
    <row r="134" spans="1:6">
      <c r="A134" s="11" t="s">
        <v>310</v>
      </c>
      <c r="B134" s="13" t="s">
        <v>130</v>
      </c>
      <c r="C134" s="12" t="s">
        <v>186</v>
      </c>
      <c r="D134" s="17">
        <v>1</v>
      </c>
      <c r="E134" s="32"/>
      <c r="F134" s="32">
        <f t="shared" si="1"/>
        <v>0</v>
      </c>
    </row>
    <row r="135" spans="1:6" ht="31.5">
      <c r="A135" s="11" t="s">
        <v>311</v>
      </c>
      <c r="B135" s="13" t="s">
        <v>131</v>
      </c>
      <c r="C135" s="12" t="s">
        <v>112</v>
      </c>
      <c r="D135" s="17">
        <v>2.36</v>
      </c>
      <c r="E135" s="32"/>
      <c r="F135" s="32">
        <f t="shared" si="1"/>
        <v>0</v>
      </c>
    </row>
    <row r="136" spans="1:6">
      <c r="A136" s="11" t="s">
        <v>313</v>
      </c>
      <c r="B136" s="13" t="s">
        <v>132</v>
      </c>
      <c r="C136" s="12" t="s">
        <v>186</v>
      </c>
      <c r="D136" s="17">
        <v>3</v>
      </c>
      <c r="E136" s="32"/>
      <c r="F136" s="32">
        <f t="shared" si="1"/>
        <v>0</v>
      </c>
    </row>
    <row r="137" spans="1:6">
      <c r="A137" s="11" t="s">
        <v>314</v>
      </c>
      <c r="B137" s="13" t="s">
        <v>133</v>
      </c>
      <c r="C137" s="12" t="s">
        <v>112</v>
      </c>
      <c r="D137" s="17">
        <v>5.33</v>
      </c>
      <c r="E137" s="32"/>
      <c r="F137" s="32">
        <f t="shared" si="1"/>
        <v>0</v>
      </c>
    </row>
    <row r="138" spans="1:6" ht="31.5">
      <c r="A138" s="41" t="s">
        <v>315</v>
      </c>
      <c r="B138" s="9" t="s">
        <v>134</v>
      </c>
      <c r="C138" s="8"/>
      <c r="D138" s="25"/>
      <c r="E138" s="34"/>
      <c r="F138" s="34"/>
    </row>
    <row r="139" spans="1:6" ht="31.5">
      <c r="A139" s="11" t="s">
        <v>316</v>
      </c>
      <c r="B139" s="13" t="s">
        <v>135</v>
      </c>
      <c r="C139" s="12" t="s">
        <v>5</v>
      </c>
      <c r="D139" s="17">
        <v>66.25</v>
      </c>
      <c r="E139" s="32"/>
      <c r="F139" s="32">
        <f t="shared" ref="F139:F200" si="2">D139*E139</f>
        <v>0</v>
      </c>
    </row>
    <row r="140" spans="1:6">
      <c r="A140" s="11" t="s">
        <v>317</v>
      </c>
      <c r="B140" s="13" t="s">
        <v>28</v>
      </c>
      <c r="C140" s="12" t="s">
        <v>5</v>
      </c>
      <c r="D140" s="17">
        <v>66.25</v>
      </c>
      <c r="E140" s="32"/>
      <c r="F140" s="32">
        <f t="shared" si="2"/>
        <v>0</v>
      </c>
    </row>
    <row r="141" spans="1:6">
      <c r="A141" s="41" t="s">
        <v>318</v>
      </c>
      <c r="B141" s="9" t="s">
        <v>136</v>
      </c>
      <c r="C141" s="8"/>
      <c r="D141" s="25"/>
      <c r="E141" s="34"/>
      <c r="F141" s="34"/>
    </row>
    <row r="142" spans="1:6" ht="31.5">
      <c r="A142" s="11" t="s">
        <v>319</v>
      </c>
      <c r="B142" s="13" t="s">
        <v>137</v>
      </c>
      <c r="C142" s="12" t="s">
        <v>5</v>
      </c>
      <c r="D142" s="17">
        <v>4.0999999999999996</v>
      </c>
      <c r="E142" s="32"/>
      <c r="F142" s="32">
        <f t="shared" si="2"/>
        <v>0</v>
      </c>
    </row>
    <row r="143" spans="1:6">
      <c r="A143" s="11" t="s">
        <v>320</v>
      </c>
      <c r="B143" s="13" t="s">
        <v>28</v>
      </c>
      <c r="C143" s="12" t="s">
        <v>5</v>
      </c>
      <c r="D143" s="17">
        <v>4.0999999999999996</v>
      </c>
      <c r="E143" s="32"/>
      <c r="F143" s="32">
        <f t="shared" si="2"/>
        <v>0</v>
      </c>
    </row>
    <row r="144" spans="1:6">
      <c r="A144" s="41" t="s">
        <v>321</v>
      </c>
      <c r="B144" s="9" t="s">
        <v>138</v>
      </c>
      <c r="C144" s="8"/>
      <c r="D144" s="25"/>
      <c r="E144" s="34"/>
      <c r="F144" s="34"/>
    </row>
    <row r="145" spans="1:6" ht="31.5">
      <c r="A145" s="11" t="s">
        <v>322</v>
      </c>
      <c r="B145" s="13" t="s">
        <v>139</v>
      </c>
      <c r="C145" s="12" t="s">
        <v>5</v>
      </c>
      <c r="D145" s="17">
        <v>1.2</v>
      </c>
      <c r="E145" s="32"/>
      <c r="F145" s="32">
        <f t="shared" si="2"/>
        <v>0</v>
      </c>
    </row>
    <row r="146" spans="1:6" ht="31.5">
      <c r="A146" s="11" t="s">
        <v>323</v>
      </c>
      <c r="B146" s="13" t="s">
        <v>140</v>
      </c>
      <c r="C146" s="12" t="s">
        <v>5</v>
      </c>
      <c r="D146" s="17">
        <v>0.06</v>
      </c>
      <c r="E146" s="32"/>
      <c r="F146" s="32">
        <f t="shared" si="2"/>
        <v>0</v>
      </c>
    </row>
    <row r="147" spans="1:6">
      <c r="A147" s="11" t="s">
        <v>324</v>
      </c>
      <c r="B147" s="13" t="s">
        <v>141</v>
      </c>
      <c r="C147" s="12" t="s">
        <v>8</v>
      </c>
      <c r="D147" s="17">
        <v>1</v>
      </c>
      <c r="E147" s="32"/>
      <c r="F147" s="32">
        <f t="shared" si="2"/>
        <v>0</v>
      </c>
    </row>
    <row r="148" spans="1:6">
      <c r="A148" s="11" t="s">
        <v>325</v>
      </c>
      <c r="B148" s="13" t="s">
        <v>28</v>
      </c>
      <c r="C148" s="12" t="s">
        <v>5</v>
      </c>
      <c r="D148" s="17">
        <v>1.2</v>
      </c>
      <c r="E148" s="32"/>
      <c r="F148" s="32">
        <f t="shared" si="2"/>
        <v>0</v>
      </c>
    </row>
    <row r="149" spans="1:6" ht="31.5">
      <c r="A149" s="41" t="s">
        <v>326</v>
      </c>
      <c r="B149" s="9" t="s">
        <v>142</v>
      </c>
      <c r="C149" s="8"/>
      <c r="D149" s="25"/>
      <c r="E149" s="34"/>
      <c r="F149" s="34"/>
    </row>
    <row r="150" spans="1:6" ht="31.5">
      <c r="A150" s="11" t="s">
        <v>327</v>
      </c>
      <c r="B150" s="13" t="s">
        <v>143</v>
      </c>
      <c r="C150" s="12" t="s">
        <v>5</v>
      </c>
      <c r="D150" s="17">
        <v>3.2</v>
      </c>
      <c r="E150" s="32"/>
      <c r="F150" s="32">
        <f t="shared" si="2"/>
        <v>0</v>
      </c>
    </row>
    <row r="151" spans="1:6" ht="31.5">
      <c r="A151" s="11" t="s">
        <v>328</v>
      </c>
      <c r="B151" s="13" t="s">
        <v>140</v>
      </c>
      <c r="C151" s="12" t="s">
        <v>5</v>
      </c>
      <c r="D151" s="17">
        <v>0.16</v>
      </c>
      <c r="E151" s="32"/>
      <c r="F151" s="32">
        <f t="shared" si="2"/>
        <v>0</v>
      </c>
    </row>
    <row r="152" spans="1:6">
      <c r="A152" s="11" t="s">
        <v>329</v>
      </c>
      <c r="B152" s="13" t="s">
        <v>141</v>
      </c>
      <c r="C152" s="12" t="s">
        <v>8</v>
      </c>
      <c r="D152" s="17">
        <v>1</v>
      </c>
      <c r="E152" s="32"/>
      <c r="F152" s="32">
        <f t="shared" si="2"/>
        <v>0</v>
      </c>
    </row>
    <row r="153" spans="1:6">
      <c r="A153" s="11" t="s">
        <v>330</v>
      </c>
      <c r="B153" s="13" t="s">
        <v>28</v>
      </c>
      <c r="C153" s="12" t="s">
        <v>5</v>
      </c>
      <c r="D153" s="17">
        <v>3.2</v>
      </c>
      <c r="E153" s="32"/>
      <c r="F153" s="32">
        <f t="shared" si="2"/>
        <v>0</v>
      </c>
    </row>
    <row r="154" spans="1:6" ht="31.5">
      <c r="A154" s="41" t="s">
        <v>331</v>
      </c>
      <c r="B154" s="9" t="s">
        <v>144</v>
      </c>
      <c r="C154" s="8"/>
      <c r="D154" s="25"/>
      <c r="E154" s="34"/>
      <c r="F154" s="34"/>
    </row>
    <row r="155" spans="1:6">
      <c r="A155" s="11" t="s">
        <v>332</v>
      </c>
      <c r="B155" s="13" t="s">
        <v>145</v>
      </c>
      <c r="C155" s="12" t="s">
        <v>4</v>
      </c>
      <c r="D155" s="17">
        <v>2.5</v>
      </c>
      <c r="E155" s="32"/>
      <c r="F155" s="32">
        <f t="shared" si="2"/>
        <v>0</v>
      </c>
    </row>
    <row r="156" spans="1:6">
      <c r="A156" s="11" t="s">
        <v>333</v>
      </c>
      <c r="B156" s="13" t="s">
        <v>146</v>
      </c>
      <c r="C156" s="12" t="s">
        <v>4</v>
      </c>
      <c r="D156" s="17">
        <v>139.19999999999999</v>
      </c>
      <c r="E156" s="32"/>
      <c r="F156" s="32">
        <f t="shared" si="2"/>
        <v>0</v>
      </c>
    </row>
    <row r="157" spans="1:6">
      <c r="A157" s="11" t="s">
        <v>334</v>
      </c>
      <c r="B157" s="13" t="s">
        <v>147</v>
      </c>
      <c r="C157" s="12" t="s">
        <v>112</v>
      </c>
      <c r="D157" s="17">
        <v>1.5</v>
      </c>
      <c r="E157" s="32"/>
      <c r="F157" s="32">
        <f t="shared" si="2"/>
        <v>0</v>
      </c>
    </row>
    <row r="158" spans="1:6" ht="31.5">
      <c r="A158" s="11" t="s">
        <v>335</v>
      </c>
      <c r="B158" s="13" t="s">
        <v>148</v>
      </c>
      <c r="C158" s="12" t="s">
        <v>5</v>
      </c>
      <c r="D158" s="17">
        <v>17.399999999999999</v>
      </c>
      <c r="E158" s="32"/>
      <c r="F158" s="32">
        <f t="shared" si="2"/>
        <v>0</v>
      </c>
    </row>
    <row r="159" spans="1:6">
      <c r="A159" s="11" t="s">
        <v>336</v>
      </c>
      <c r="B159" s="13" t="s">
        <v>149</v>
      </c>
      <c r="C159" s="12" t="s">
        <v>5</v>
      </c>
      <c r="D159" s="17">
        <v>7.44</v>
      </c>
      <c r="E159" s="32"/>
      <c r="F159" s="32">
        <f t="shared" si="2"/>
        <v>0</v>
      </c>
    </row>
    <row r="160" spans="1:6" ht="31.5">
      <c r="A160" s="11" t="s">
        <v>337</v>
      </c>
      <c r="B160" s="13" t="s">
        <v>150</v>
      </c>
      <c r="C160" s="12" t="s">
        <v>4</v>
      </c>
      <c r="D160" s="17">
        <v>26.1</v>
      </c>
      <c r="E160" s="32"/>
      <c r="F160" s="32">
        <f t="shared" si="2"/>
        <v>0</v>
      </c>
    </row>
    <row r="161" spans="1:6" ht="31.5">
      <c r="A161" s="11" t="s">
        <v>338</v>
      </c>
      <c r="B161" s="13" t="s">
        <v>151</v>
      </c>
      <c r="C161" s="12" t="s">
        <v>187</v>
      </c>
      <c r="D161" s="17">
        <v>253.21</v>
      </c>
      <c r="E161" s="32"/>
      <c r="F161" s="32">
        <f t="shared" si="2"/>
        <v>0</v>
      </c>
    </row>
    <row r="162" spans="1:6" ht="31.5">
      <c r="A162" s="11" t="s">
        <v>339</v>
      </c>
      <c r="B162" s="13" t="s">
        <v>152</v>
      </c>
      <c r="C162" s="12" t="s">
        <v>187</v>
      </c>
      <c r="D162" s="17">
        <v>253.21</v>
      </c>
      <c r="E162" s="32"/>
      <c r="F162" s="32">
        <f t="shared" si="2"/>
        <v>0</v>
      </c>
    </row>
    <row r="163" spans="1:6" ht="31.5">
      <c r="A163" s="41" t="s">
        <v>340</v>
      </c>
      <c r="B163" s="9" t="s">
        <v>153</v>
      </c>
      <c r="C163" s="8"/>
      <c r="D163" s="25"/>
      <c r="E163" s="34"/>
      <c r="F163" s="34"/>
    </row>
    <row r="164" spans="1:6">
      <c r="A164" s="11" t="s">
        <v>341</v>
      </c>
      <c r="B164" s="13" t="s">
        <v>154</v>
      </c>
      <c r="C164" s="12" t="s">
        <v>4</v>
      </c>
      <c r="D164" s="17">
        <v>0.9</v>
      </c>
      <c r="E164" s="32"/>
      <c r="F164" s="32">
        <f t="shared" si="2"/>
        <v>0</v>
      </c>
    </row>
    <row r="165" spans="1:6">
      <c r="A165" s="11"/>
      <c r="B165" s="19" t="s">
        <v>155</v>
      </c>
      <c r="C165" s="12" t="s">
        <v>4</v>
      </c>
      <c r="D165" s="20">
        <v>0.91800000000000004</v>
      </c>
      <c r="E165" s="32"/>
      <c r="F165" s="32">
        <f t="shared" si="2"/>
        <v>0</v>
      </c>
    </row>
    <row r="166" spans="1:6">
      <c r="A166" s="11" t="s">
        <v>342</v>
      </c>
      <c r="B166" s="13" t="s">
        <v>156</v>
      </c>
      <c r="C166" s="12" t="s">
        <v>4</v>
      </c>
      <c r="D166" s="17">
        <v>2</v>
      </c>
      <c r="E166" s="32"/>
      <c r="F166" s="32">
        <f t="shared" si="2"/>
        <v>0</v>
      </c>
    </row>
    <row r="167" spans="1:6" ht="31.5">
      <c r="A167" s="11"/>
      <c r="B167" s="19" t="s">
        <v>157</v>
      </c>
      <c r="C167" s="12" t="s">
        <v>4</v>
      </c>
      <c r="D167" s="17">
        <v>2.0299999999999998</v>
      </c>
      <c r="E167" s="32"/>
      <c r="F167" s="32">
        <f t="shared" si="2"/>
        <v>0</v>
      </c>
    </row>
    <row r="168" spans="1:6" ht="31.5">
      <c r="A168" s="11"/>
      <c r="B168" s="19" t="s">
        <v>158</v>
      </c>
      <c r="C168" s="12" t="s">
        <v>51</v>
      </c>
      <c r="D168" s="17">
        <v>39.200000000000003</v>
      </c>
      <c r="E168" s="32"/>
      <c r="F168" s="32">
        <f t="shared" si="2"/>
        <v>0</v>
      </c>
    </row>
    <row r="169" spans="1:6" ht="31.5">
      <c r="A169" s="11"/>
      <c r="B169" s="19" t="s">
        <v>159</v>
      </c>
      <c r="C169" s="12" t="s">
        <v>51</v>
      </c>
      <c r="D169" s="17">
        <v>27.3</v>
      </c>
      <c r="E169" s="32"/>
      <c r="F169" s="32">
        <f t="shared" si="2"/>
        <v>0</v>
      </c>
    </row>
    <row r="170" spans="1:6" ht="31.5">
      <c r="A170" s="11"/>
      <c r="B170" s="19" t="s">
        <v>160</v>
      </c>
      <c r="C170" s="12" t="s">
        <v>51</v>
      </c>
      <c r="D170" s="17">
        <v>15</v>
      </c>
      <c r="E170" s="32"/>
      <c r="F170" s="32">
        <f t="shared" si="2"/>
        <v>0</v>
      </c>
    </row>
    <row r="171" spans="1:6">
      <c r="A171" s="41" t="s">
        <v>343</v>
      </c>
      <c r="B171" s="9" t="s">
        <v>161</v>
      </c>
      <c r="C171" s="8"/>
      <c r="D171" s="25"/>
      <c r="E171" s="34"/>
      <c r="F171" s="34"/>
    </row>
    <row r="172" spans="1:6">
      <c r="A172" s="11" t="s">
        <v>344</v>
      </c>
      <c r="B172" s="13" t="s">
        <v>162</v>
      </c>
      <c r="C172" s="12" t="s">
        <v>4</v>
      </c>
      <c r="D172" s="17">
        <v>2.2999999999999998</v>
      </c>
      <c r="E172" s="32"/>
      <c r="F172" s="32">
        <f t="shared" si="2"/>
        <v>0</v>
      </c>
    </row>
    <row r="173" spans="1:6">
      <c r="A173" s="11"/>
      <c r="B173" s="19" t="s">
        <v>155</v>
      </c>
      <c r="C173" s="12" t="s">
        <v>4</v>
      </c>
      <c r="D173" s="21">
        <v>2.3344999999999998</v>
      </c>
      <c r="E173" s="32"/>
      <c r="F173" s="32">
        <f t="shared" si="2"/>
        <v>0</v>
      </c>
    </row>
    <row r="174" spans="1:6" ht="31.5">
      <c r="A174" s="11"/>
      <c r="B174" s="19" t="s">
        <v>163</v>
      </c>
      <c r="C174" s="12" t="s">
        <v>51</v>
      </c>
      <c r="D174" s="17">
        <v>99.7</v>
      </c>
      <c r="E174" s="32"/>
      <c r="F174" s="32">
        <f t="shared" si="2"/>
        <v>0</v>
      </c>
    </row>
    <row r="175" spans="1:6" ht="31.5">
      <c r="A175" s="11"/>
      <c r="B175" s="19" t="s">
        <v>164</v>
      </c>
      <c r="C175" s="12" t="s">
        <v>51</v>
      </c>
      <c r="D175" s="17">
        <v>69.5</v>
      </c>
      <c r="E175" s="32"/>
      <c r="F175" s="32">
        <f t="shared" si="2"/>
        <v>0</v>
      </c>
    </row>
    <row r="176" spans="1:6" ht="32.25" customHeight="1">
      <c r="A176" s="11"/>
      <c r="B176" s="19" t="s">
        <v>165</v>
      </c>
      <c r="C176" s="12" t="s">
        <v>4</v>
      </c>
      <c r="D176" s="17">
        <v>25.1</v>
      </c>
      <c r="E176" s="32"/>
      <c r="F176" s="32">
        <f t="shared" si="2"/>
        <v>0</v>
      </c>
    </row>
    <row r="177" spans="1:6">
      <c r="A177" s="41" t="s">
        <v>345</v>
      </c>
      <c r="B177" s="9" t="s">
        <v>166</v>
      </c>
      <c r="C177" s="8"/>
      <c r="D177" s="25"/>
      <c r="E177" s="34"/>
      <c r="F177" s="34"/>
    </row>
    <row r="178" spans="1:6" ht="31.5">
      <c r="A178" s="11" t="s">
        <v>346</v>
      </c>
      <c r="B178" s="13" t="s">
        <v>167</v>
      </c>
      <c r="C178" s="12" t="s">
        <v>50</v>
      </c>
      <c r="D178" s="17">
        <v>24</v>
      </c>
      <c r="E178" s="32"/>
      <c r="F178" s="32">
        <f t="shared" si="2"/>
        <v>0</v>
      </c>
    </row>
    <row r="179" spans="1:6" ht="31.5">
      <c r="A179" s="11" t="s">
        <v>347</v>
      </c>
      <c r="B179" s="13" t="s">
        <v>168</v>
      </c>
      <c r="C179" s="12" t="s">
        <v>4</v>
      </c>
      <c r="D179" s="20">
        <v>0.13200000000000001</v>
      </c>
      <c r="E179" s="32"/>
      <c r="F179" s="32">
        <f t="shared" si="2"/>
        <v>0</v>
      </c>
    </row>
    <row r="180" spans="1:6" ht="31.5">
      <c r="A180" s="11"/>
      <c r="B180" s="19" t="s">
        <v>169</v>
      </c>
      <c r="C180" s="12" t="s">
        <v>4</v>
      </c>
      <c r="D180" s="26">
        <v>0.12803999999999999</v>
      </c>
      <c r="E180" s="32"/>
      <c r="F180" s="32">
        <f t="shared" si="2"/>
        <v>0</v>
      </c>
    </row>
    <row r="181" spans="1:6">
      <c r="A181" s="41" t="s">
        <v>348</v>
      </c>
      <c r="B181" s="9" t="s">
        <v>170</v>
      </c>
      <c r="C181" s="8"/>
      <c r="D181" s="25"/>
      <c r="E181" s="34"/>
      <c r="F181" s="34"/>
    </row>
    <row r="182" spans="1:6" ht="31.5">
      <c r="A182" s="11" t="s">
        <v>349</v>
      </c>
      <c r="B182" s="13" t="s">
        <v>171</v>
      </c>
      <c r="C182" s="12" t="s">
        <v>187</v>
      </c>
      <c r="D182" s="20">
        <v>63.072000000000003</v>
      </c>
      <c r="E182" s="32"/>
      <c r="F182" s="32">
        <f t="shared" si="2"/>
        <v>0</v>
      </c>
    </row>
    <row r="183" spans="1:6" ht="31.5">
      <c r="A183" s="11" t="s">
        <v>350</v>
      </c>
      <c r="B183" s="13" t="s">
        <v>172</v>
      </c>
      <c r="C183" s="12" t="s">
        <v>187</v>
      </c>
      <c r="D183" s="20">
        <v>63.072000000000003</v>
      </c>
      <c r="E183" s="32"/>
      <c r="F183" s="32">
        <f t="shared" si="2"/>
        <v>0</v>
      </c>
    </row>
    <row r="184" spans="1:6">
      <c r="A184" s="41" t="s">
        <v>351</v>
      </c>
      <c r="B184" s="9" t="s">
        <v>173</v>
      </c>
      <c r="C184" s="8"/>
      <c r="D184" s="25"/>
      <c r="E184" s="34"/>
      <c r="F184" s="34"/>
    </row>
    <row r="185" spans="1:6">
      <c r="A185" s="11" t="s">
        <v>352</v>
      </c>
      <c r="B185" s="13" t="s">
        <v>174</v>
      </c>
      <c r="C185" s="12" t="s">
        <v>4</v>
      </c>
      <c r="D185" s="17">
        <v>10.7</v>
      </c>
      <c r="E185" s="32"/>
      <c r="F185" s="32">
        <f t="shared" si="2"/>
        <v>0</v>
      </c>
    </row>
    <row r="186" spans="1:6">
      <c r="A186" s="41" t="s">
        <v>353</v>
      </c>
      <c r="B186" s="9" t="s">
        <v>175</v>
      </c>
      <c r="C186" s="8"/>
      <c r="D186" s="25"/>
      <c r="E186" s="34"/>
      <c r="F186" s="34"/>
    </row>
    <row r="187" spans="1:6">
      <c r="A187" s="11" t="s">
        <v>354</v>
      </c>
      <c r="B187" s="13" t="s">
        <v>176</v>
      </c>
      <c r="C187" s="12" t="s">
        <v>4</v>
      </c>
      <c r="D187" s="17">
        <v>24.34</v>
      </c>
      <c r="E187" s="32"/>
      <c r="F187" s="32">
        <f t="shared" si="2"/>
        <v>0</v>
      </c>
    </row>
    <row r="188" spans="1:6">
      <c r="A188" s="11" t="s">
        <v>355</v>
      </c>
      <c r="B188" s="13" t="s">
        <v>177</v>
      </c>
      <c r="C188" s="12" t="s">
        <v>5</v>
      </c>
      <c r="D188" s="17">
        <v>148</v>
      </c>
      <c r="E188" s="32"/>
      <c r="F188" s="32">
        <f t="shared" si="2"/>
        <v>0</v>
      </c>
    </row>
    <row r="189" spans="1:6" ht="31.5">
      <c r="A189" s="11"/>
      <c r="B189" s="19" t="s">
        <v>178</v>
      </c>
      <c r="C189" s="12" t="s">
        <v>51</v>
      </c>
      <c r="D189" s="17">
        <v>33.299999999999997</v>
      </c>
      <c r="E189" s="32"/>
      <c r="F189" s="32">
        <f t="shared" si="2"/>
        <v>0</v>
      </c>
    </row>
    <row r="190" spans="1:6" ht="30.75" customHeight="1">
      <c r="A190" s="41" t="s">
        <v>356</v>
      </c>
      <c r="B190" s="9" t="s">
        <v>179</v>
      </c>
      <c r="C190" s="8"/>
      <c r="D190" s="25"/>
      <c r="E190" s="34"/>
      <c r="F190" s="34"/>
    </row>
    <row r="191" spans="1:6" ht="31.5">
      <c r="A191" s="11" t="s">
        <v>357</v>
      </c>
      <c r="B191" s="13" t="s">
        <v>180</v>
      </c>
      <c r="C191" s="12" t="s">
        <v>5</v>
      </c>
      <c r="D191" s="17">
        <v>1.2</v>
      </c>
      <c r="E191" s="32"/>
      <c r="F191" s="32">
        <f t="shared" si="2"/>
        <v>0</v>
      </c>
    </row>
    <row r="192" spans="1:6">
      <c r="A192" s="11" t="s">
        <v>358</v>
      </c>
      <c r="B192" s="13" t="s">
        <v>28</v>
      </c>
      <c r="C192" s="12" t="s">
        <v>5</v>
      </c>
      <c r="D192" s="17">
        <v>1.2</v>
      </c>
      <c r="E192" s="32"/>
      <c r="F192" s="32">
        <f t="shared" si="2"/>
        <v>0</v>
      </c>
    </row>
    <row r="193" spans="1:6">
      <c r="A193" s="11"/>
      <c r="B193" s="19" t="s">
        <v>181</v>
      </c>
      <c r="C193" s="12" t="s">
        <v>5</v>
      </c>
      <c r="D193" s="17">
        <v>1.2</v>
      </c>
      <c r="E193" s="32"/>
      <c r="F193" s="32">
        <f t="shared" si="2"/>
        <v>0</v>
      </c>
    </row>
    <row r="194" spans="1:6">
      <c r="A194" s="41" t="s">
        <v>359</v>
      </c>
      <c r="B194" s="9" t="s">
        <v>110</v>
      </c>
      <c r="C194" s="8"/>
      <c r="D194" s="25"/>
      <c r="E194" s="34"/>
      <c r="F194" s="34"/>
    </row>
    <row r="195" spans="1:6">
      <c r="A195" s="11"/>
      <c r="B195" s="19" t="s">
        <v>182</v>
      </c>
      <c r="C195" s="12" t="s">
        <v>50</v>
      </c>
      <c r="D195" s="17">
        <v>23</v>
      </c>
      <c r="E195" s="32"/>
      <c r="F195" s="32">
        <f t="shared" si="2"/>
        <v>0</v>
      </c>
    </row>
    <row r="196" spans="1:6">
      <c r="A196" s="11"/>
      <c r="B196" s="19" t="s">
        <v>183</v>
      </c>
      <c r="C196" s="12" t="s">
        <v>8</v>
      </c>
      <c r="D196" s="17">
        <v>4</v>
      </c>
      <c r="E196" s="32"/>
      <c r="F196" s="32">
        <f t="shared" si="2"/>
        <v>0</v>
      </c>
    </row>
    <row r="197" spans="1:6">
      <c r="A197" s="11"/>
      <c r="B197" s="19" t="s">
        <v>184</v>
      </c>
      <c r="C197" s="12" t="s">
        <v>8</v>
      </c>
      <c r="D197" s="17">
        <v>4</v>
      </c>
      <c r="E197" s="32"/>
      <c r="F197" s="32">
        <f t="shared" si="2"/>
        <v>0</v>
      </c>
    </row>
    <row r="198" spans="1:6">
      <c r="A198" s="11"/>
      <c r="B198" s="19" t="s">
        <v>117</v>
      </c>
      <c r="C198" s="12" t="s">
        <v>8</v>
      </c>
      <c r="D198" s="17">
        <v>10</v>
      </c>
      <c r="E198" s="32"/>
      <c r="F198" s="32">
        <f t="shared" si="2"/>
        <v>0</v>
      </c>
    </row>
    <row r="199" spans="1:6">
      <c r="A199" s="11"/>
      <c r="B199" s="19" t="s">
        <v>126</v>
      </c>
      <c r="C199" s="12" t="s">
        <v>50</v>
      </c>
      <c r="D199" s="17">
        <v>35</v>
      </c>
      <c r="E199" s="32"/>
      <c r="F199" s="32">
        <f t="shared" si="2"/>
        <v>0</v>
      </c>
    </row>
    <row r="200" spans="1:6">
      <c r="A200" s="11"/>
      <c r="B200" s="19" t="s">
        <v>185</v>
      </c>
      <c r="C200" s="12" t="s">
        <v>51</v>
      </c>
      <c r="D200" s="17">
        <v>0.04</v>
      </c>
      <c r="E200" s="32"/>
      <c r="F200" s="32">
        <f t="shared" si="2"/>
        <v>0</v>
      </c>
    </row>
    <row r="201" spans="1:6" ht="94.5">
      <c r="A201" s="41" t="s">
        <v>7</v>
      </c>
      <c r="B201" s="9" t="s">
        <v>198</v>
      </c>
      <c r="C201" s="8"/>
      <c r="D201" s="25"/>
      <c r="E201" s="34"/>
      <c r="F201" s="34"/>
    </row>
    <row r="202" spans="1:6" ht="31.5">
      <c r="A202" s="11" t="s">
        <v>360</v>
      </c>
      <c r="B202" s="13" t="s">
        <v>11</v>
      </c>
      <c r="C202" s="12" t="s">
        <v>8</v>
      </c>
      <c r="D202" s="17" t="s">
        <v>215</v>
      </c>
      <c r="E202" s="35"/>
      <c r="F202" s="35">
        <f t="shared" ref="F202:F223" si="3">D202*E202</f>
        <v>0</v>
      </c>
    </row>
    <row r="203" spans="1:6">
      <c r="A203" s="11"/>
      <c r="B203" s="27" t="s">
        <v>12</v>
      </c>
      <c r="C203" s="12" t="s">
        <v>4</v>
      </c>
      <c r="D203" s="28">
        <v>84.9</v>
      </c>
      <c r="E203" s="35"/>
      <c r="F203" s="35">
        <f t="shared" si="3"/>
        <v>0</v>
      </c>
    </row>
    <row r="204" spans="1:6">
      <c r="A204" s="11"/>
      <c r="B204" s="27" t="s">
        <v>13</v>
      </c>
      <c r="C204" s="12" t="s">
        <v>10</v>
      </c>
      <c r="D204" s="29">
        <v>55.616999999999997</v>
      </c>
      <c r="E204" s="35"/>
      <c r="F204" s="35">
        <f t="shared" si="3"/>
        <v>0</v>
      </c>
    </row>
    <row r="205" spans="1:6" ht="94.5">
      <c r="A205" s="11" t="s">
        <v>361</v>
      </c>
      <c r="B205" s="14" t="s">
        <v>14</v>
      </c>
      <c r="C205" s="12" t="s">
        <v>4</v>
      </c>
      <c r="D205" s="28">
        <v>84.9</v>
      </c>
      <c r="E205" s="35"/>
      <c r="F205" s="35">
        <f t="shared" si="3"/>
        <v>0</v>
      </c>
    </row>
    <row r="206" spans="1:6" ht="31.5">
      <c r="A206" s="11" t="s">
        <v>362</v>
      </c>
      <c r="B206" s="14" t="s">
        <v>209</v>
      </c>
      <c r="C206" s="12" t="s">
        <v>8</v>
      </c>
      <c r="D206" s="28">
        <v>152</v>
      </c>
      <c r="E206" s="35"/>
      <c r="F206" s="35">
        <f t="shared" si="3"/>
        <v>0</v>
      </c>
    </row>
    <row r="207" spans="1:6" ht="31.5">
      <c r="A207" s="11"/>
      <c r="B207" s="27" t="s">
        <v>210</v>
      </c>
      <c r="C207" s="12" t="s">
        <v>10</v>
      </c>
      <c r="D207" s="28">
        <v>24.25</v>
      </c>
      <c r="E207" s="35"/>
      <c r="F207" s="35">
        <f t="shared" si="3"/>
        <v>0</v>
      </c>
    </row>
    <row r="208" spans="1:6">
      <c r="A208" s="11" t="s">
        <v>363</v>
      </c>
      <c r="B208" s="14" t="s">
        <v>211</v>
      </c>
      <c r="C208" s="12" t="s">
        <v>8</v>
      </c>
      <c r="D208" s="28">
        <v>39</v>
      </c>
      <c r="E208" s="35"/>
      <c r="F208" s="35">
        <f t="shared" si="3"/>
        <v>0</v>
      </c>
    </row>
    <row r="209" spans="1:6">
      <c r="A209" s="11" t="s">
        <v>364</v>
      </c>
      <c r="B209" s="14" t="s">
        <v>212</v>
      </c>
      <c r="C209" s="12" t="s">
        <v>8</v>
      </c>
      <c r="D209" s="28">
        <v>39</v>
      </c>
      <c r="E209" s="35"/>
      <c r="F209" s="35">
        <f t="shared" si="3"/>
        <v>0</v>
      </c>
    </row>
    <row r="210" spans="1:6" ht="31.5">
      <c r="A210" s="11" t="s">
        <v>365</v>
      </c>
      <c r="B210" s="14" t="s">
        <v>15</v>
      </c>
      <c r="C210" s="12"/>
      <c r="D210" s="17"/>
      <c r="E210" s="32"/>
      <c r="F210" s="32"/>
    </row>
    <row r="211" spans="1:6">
      <c r="A211" s="11"/>
      <c r="B211" s="27" t="s">
        <v>16</v>
      </c>
      <c r="C211" s="12" t="s">
        <v>10</v>
      </c>
      <c r="D211" s="29">
        <v>5.9649999999999999</v>
      </c>
      <c r="E211" s="35"/>
      <c r="F211" s="35">
        <f t="shared" si="3"/>
        <v>0</v>
      </c>
    </row>
    <row r="212" spans="1:6">
      <c r="A212" s="11"/>
      <c r="B212" s="27" t="s">
        <v>17</v>
      </c>
      <c r="C212" s="12" t="s">
        <v>10</v>
      </c>
      <c r="D212" s="29">
        <v>1.929</v>
      </c>
      <c r="E212" s="35"/>
      <c r="F212" s="35">
        <f t="shared" si="3"/>
        <v>0</v>
      </c>
    </row>
    <row r="213" spans="1:6" ht="78.75">
      <c r="A213" s="41" t="s">
        <v>9</v>
      </c>
      <c r="B213" s="9" t="s">
        <v>216</v>
      </c>
      <c r="C213" s="8"/>
      <c r="D213" s="25"/>
      <c r="E213" s="34"/>
      <c r="F213" s="34"/>
    </row>
    <row r="214" spans="1:6" ht="31.5">
      <c r="A214" s="42" t="s">
        <v>213</v>
      </c>
      <c r="B214" s="39" t="s">
        <v>193</v>
      </c>
      <c r="C214" s="30"/>
      <c r="D214" s="30"/>
      <c r="E214" s="32"/>
      <c r="F214" s="32"/>
    </row>
    <row r="215" spans="1:6">
      <c r="A215" s="42"/>
      <c r="B215" s="40" t="s">
        <v>191</v>
      </c>
      <c r="C215" s="30" t="s">
        <v>4</v>
      </c>
      <c r="D215" s="30">
        <v>1.25</v>
      </c>
      <c r="E215" s="32"/>
      <c r="F215" s="32">
        <f t="shared" si="3"/>
        <v>0</v>
      </c>
    </row>
    <row r="216" spans="1:6">
      <c r="A216" s="42"/>
      <c r="B216" s="40" t="s">
        <v>192</v>
      </c>
      <c r="C216" s="30" t="s">
        <v>10</v>
      </c>
      <c r="D216" s="30">
        <v>0.15</v>
      </c>
      <c r="E216" s="32"/>
      <c r="F216" s="32">
        <f t="shared" si="3"/>
        <v>0</v>
      </c>
    </row>
    <row r="217" spans="1:6" ht="63">
      <c r="A217" s="42" t="s">
        <v>366</v>
      </c>
      <c r="B217" s="39" t="s">
        <v>188</v>
      </c>
      <c r="C217" s="30" t="s">
        <v>10</v>
      </c>
      <c r="D217" s="30">
        <v>3.883</v>
      </c>
      <c r="E217" s="32"/>
      <c r="F217" s="32">
        <f t="shared" si="3"/>
        <v>0</v>
      </c>
    </row>
    <row r="218" spans="1:6" ht="31.5">
      <c r="A218" s="42" t="s">
        <v>367</v>
      </c>
      <c r="B218" s="39" t="s">
        <v>189</v>
      </c>
      <c r="C218" s="30" t="s">
        <v>4</v>
      </c>
      <c r="D218" s="30">
        <v>0.36</v>
      </c>
      <c r="E218" s="32"/>
      <c r="F218" s="32">
        <f t="shared" si="3"/>
        <v>0</v>
      </c>
    </row>
    <row r="219" spans="1:6" ht="31.5">
      <c r="A219" s="42" t="s">
        <v>368</v>
      </c>
      <c r="B219" s="39" t="s">
        <v>190</v>
      </c>
      <c r="C219" s="30" t="s">
        <v>8</v>
      </c>
      <c r="D219" s="30">
        <v>20</v>
      </c>
      <c r="E219" s="32"/>
      <c r="F219" s="32">
        <f t="shared" si="3"/>
        <v>0</v>
      </c>
    </row>
    <row r="220" spans="1:6" ht="47.25">
      <c r="A220" s="42" t="s">
        <v>369</v>
      </c>
      <c r="B220" s="39" t="s">
        <v>194</v>
      </c>
      <c r="C220" s="30" t="s">
        <v>8</v>
      </c>
      <c r="D220" s="30">
        <v>20</v>
      </c>
      <c r="E220" s="32"/>
      <c r="F220" s="32">
        <f t="shared" si="3"/>
        <v>0</v>
      </c>
    </row>
    <row r="221" spans="1:6" ht="31.5">
      <c r="A221" s="42" t="s">
        <v>370</v>
      </c>
      <c r="B221" s="39" t="s">
        <v>195</v>
      </c>
      <c r="C221" s="30" t="s">
        <v>8</v>
      </c>
      <c r="D221" s="30">
        <v>20</v>
      </c>
      <c r="E221" s="32"/>
      <c r="F221" s="32">
        <f t="shared" si="3"/>
        <v>0</v>
      </c>
    </row>
    <row r="222" spans="1:6" ht="31.5">
      <c r="A222" s="42" t="s">
        <v>371</v>
      </c>
      <c r="B222" s="39" t="s">
        <v>196</v>
      </c>
      <c r="C222" s="30" t="s">
        <v>4</v>
      </c>
      <c r="D222" s="30">
        <v>1.5</v>
      </c>
      <c r="E222" s="32"/>
      <c r="F222" s="32">
        <f t="shared" si="3"/>
        <v>0</v>
      </c>
    </row>
    <row r="223" spans="1:6" ht="63">
      <c r="A223" s="42" t="s">
        <v>372</v>
      </c>
      <c r="B223" s="39" t="s">
        <v>197</v>
      </c>
      <c r="C223" s="30" t="s">
        <v>10</v>
      </c>
      <c r="D223" s="30">
        <v>18.882999999999999</v>
      </c>
      <c r="E223" s="32"/>
      <c r="F223" s="32">
        <f t="shared" si="3"/>
        <v>0</v>
      </c>
    </row>
    <row r="224" spans="1:6">
      <c r="A224" s="46" t="s">
        <v>203</v>
      </c>
      <c r="B224" s="47"/>
      <c r="C224" s="47"/>
      <c r="D224" s="47"/>
      <c r="E224" s="48"/>
      <c r="F224" s="36">
        <f>SUM(F7:F223)</f>
        <v>0</v>
      </c>
    </row>
    <row r="225" spans="1:6">
      <c r="A225" s="46" t="s">
        <v>204</v>
      </c>
      <c r="B225" s="47"/>
      <c r="C225" s="47"/>
      <c r="D225" s="47"/>
      <c r="E225" s="48"/>
      <c r="F225" s="36">
        <f>F224*20%</f>
        <v>0</v>
      </c>
    </row>
    <row r="226" spans="1:6">
      <c r="A226" s="46" t="s">
        <v>205</v>
      </c>
      <c r="B226" s="47"/>
      <c r="C226" s="47"/>
      <c r="D226" s="47"/>
      <c r="E226" s="48"/>
      <c r="F226" s="36">
        <f>F224+F225</f>
        <v>0</v>
      </c>
    </row>
    <row r="228" spans="1:6" ht="128.25" customHeight="1">
      <c r="A228" s="49" t="s">
        <v>377</v>
      </c>
      <c r="B228" s="49"/>
      <c r="C228" s="49"/>
      <c r="D228" s="49"/>
      <c r="E228" s="49"/>
      <c r="F228" s="49"/>
    </row>
    <row r="229" spans="1:6">
      <c r="A229" s="50" t="s">
        <v>374</v>
      </c>
      <c r="B229" s="50"/>
      <c r="C229" s="50"/>
      <c r="D229" s="50"/>
      <c r="E229" s="50"/>
      <c r="F229" s="50"/>
    </row>
    <row r="230" spans="1:6" ht="99.75" customHeight="1">
      <c r="B230" s="37" t="s">
        <v>207</v>
      </c>
      <c r="C230" s="45" t="s">
        <v>206</v>
      </c>
      <c r="D230" s="45"/>
      <c r="E230" s="45"/>
      <c r="F230" s="45"/>
    </row>
  </sheetData>
  <mergeCells count="9">
    <mergeCell ref="A2:F2"/>
    <mergeCell ref="A1:F1"/>
    <mergeCell ref="A3:F3"/>
    <mergeCell ref="C230:F230"/>
    <mergeCell ref="A224:E224"/>
    <mergeCell ref="A225:E225"/>
    <mergeCell ref="A226:E226"/>
    <mergeCell ref="A228:F228"/>
    <mergeCell ref="A229:F229"/>
  </mergeCells>
  <phoneticPr fontId="10" type="noConversion"/>
  <printOptions horizontalCentered="1"/>
  <pageMargins left="0.23622047244094491" right="0.23622047244094491" top="0" bottom="0" header="0.31496062992125984" footer="0.31496062992125984"/>
  <pageSetup paperSize="9" scale="66" fitToHeight="0" orientation="portrait" r:id="rId1"/>
  <rowBreaks count="3" manualBreakCount="3">
    <brk id="50" max="5" man="1"/>
    <brk id="104" max="5" man="1"/>
    <brk id="15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Дикарева Ксения Сергеевна</cp:lastModifiedBy>
  <cp:lastPrinted>2025-06-24T13:43:34Z</cp:lastPrinted>
  <dcterms:created xsi:type="dcterms:W3CDTF">2015-06-05T18:19:34Z</dcterms:created>
  <dcterms:modified xsi:type="dcterms:W3CDTF">2025-09-18T11:40:22Z</dcterms:modified>
</cp:coreProperties>
</file>